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https://parccientificdebarcelona.sharepoint.com/sites/REF_Reformes/Shared Documents/SJD_IBEC_CLPBC7234_CLPBC6_CLPBD7_març26/PLÀNOLS/Mobiliari/"/>
    </mc:Choice>
  </mc:AlternateContent>
  <xr:revisionPtr revIDLastSave="125" documentId="8_{B80B4302-46C8-4964-85D0-8A9EFDEF10A1}" xr6:coauthVersionLast="47" xr6:coauthVersionMax="47" xr10:uidLastSave="{C89FBA3E-D65A-4B87-942D-E7D7615B977B}"/>
  <bookViews>
    <workbookView xWindow="28680" yWindow="-120" windowWidth="29040" windowHeight="15720" tabRatio="804" xr2:uid="{00000000-000D-0000-FFFF-FFFF00000000}"/>
  </bookViews>
  <sheets>
    <sheet name="CLPBC6" sheetId="27" r:id="rId1"/>
    <sheet name="CLPBC7" sheetId="25" r:id="rId2"/>
    <sheet name="CLPBD7" sheetId="2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27" l="1"/>
  <c r="J49" i="28"/>
  <c r="J6" i="28"/>
  <c r="J53" i="25"/>
  <c r="J49" i="25"/>
  <c r="J47" i="25"/>
  <c r="J45" i="25"/>
  <c r="J43" i="25"/>
  <c r="J41" i="25"/>
  <c r="J39" i="25"/>
  <c r="J14" i="25"/>
  <c r="J43" i="27"/>
  <c r="J16" i="25"/>
  <c r="J40" i="28"/>
  <c r="J36" i="28"/>
  <c r="J32" i="28"/>
  <c r="J48" i="28"/>
  <c r="J46" i="28"/>
  <c r="J44" i="28"/>
  <c r="J42" i="28"/>
  <c r="J39" i="28"/>
  <c r="J38" i="28"/>
  <c r="J35" i="28"/>
  <c r="J34" i="28"/>
  <c r="J31" i="28"/>
  <c r="J30" i="28"/>
  <c r="J28" i="28"/>
  <c r="J27" i="28"/>
  <c r="J26" i="28"/>
  <c r="J24" i="28"/>
  <c r="J23" i="28"/>
  <c r="J22" i="28"/>
  <c r="J20" i="28"/>
  <c r="J19" i="28"/>
  <c r="J18" i="28"/>
  <c r="J16" i="28"/>
  <c r="J14" i="28"/>
  <c r="J12" i="28"/>
  <c r="J10" i="28"/>
  <c r="J8" i="28"/>
  <c r="J63" i="25"/>
  <c r="J54" i="25"/>
  <c r="J51" i="25"/>
  <c r="J50" i="25"/>
  <c r="J36" i="25"/>
  <c r="J35" i="25"/>
  <c r="J33" i="25"/>
  <c r="J32" i="25"/>
  <c r="J31" i="25"/>
  <c r="J29" i="25"/>
  <c r="J28" i="25"/>
  <c r="J26" i="25"/>
  <c r="J25" i="25"/>
  <c r="J19" i="25"/>
  <c r="J46" i="27"/>
  <c r="J23" i="25"/>
  <c r="J63" i="27"/>
  <c r="J61" i="27"/>
  <c r="J59" i="27"/>
  <c r="J57" i="27"/>
  <c r="J56" i="27"/>
  <c r="J55" i="27"/>
  <c r="J54" i="27"/>
  <c r="J53" i="27"/>
  <c r="J50" i="27"/>
  <c r="J48" i="27"/>
  <c r="J44" i="27"/>
  <c r="J42" i="27"/>
  <c r="J40" i="27"/>
  <c r="J39" i="27"/>
  <c r="J38" i="27"/>
  <c r="J36" i="27"/>
  <c r="J35" i="27"/>
  <c r="J34" i="27"/>
  <c r="J32" i="27"/>
  <c r="J31" i="27"/>
  <c r="J30" i="27"/>
  <c r="J28" i="27"/>
  <c r="J27" i="27"/>
  <c r="J26" i="27"/>
  <c r="J24" i="27"/>
  <c r="J23" i="27"/>
  <c r="J22" i="27"/>
  <c r="J20" i="27"/>
  <c r="J19" i="27"/>
  <c r="J18" i="27"/>
  <c r="J16" i="27"/>
  <c r="J14" i="27"/>
  <c r="J12" i="27"/>
  <c r="J10" i="27"/>
  <c r="J8" i="27"/>
  <c r="J65" i="25"/>
  <c r="J64" i="27" l="1"/>
  <c r="J1048562" i="27" s="1"/>
  <c r="J1048547" i="28"/>
  <c r="J61" i="25" l="1"/>
  <c r="J60" i="25"/>
  <c r="J59" i="25"/>
  <c r="J57" i="25"/>
  <c r="J55" i="25"/>
  <c r="J22" i="25" l="1"/>
  <c r="J21" i="25"/>
  <c r="J13" i="25"/>
  <c r="J12" i="25"/>
  <c r="J9" i="25"/>
  <c r="J10" i="25"/>
  <c r="J7" i="25"/>
  <c r="J6" i="25"/>
  <c r="J66" i="25" l="1"/>
  <c r="J1048562" i="2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tc={34C554CA-C666-4866-BC59-7DFD2377F8B7}</author>
    <author>tc={E2E8F8D4-6868-49FB-BBE0-3A78D4908169}</author>
  </authors>
  <commentList>
    <comment ref="A37" authorId="0" shapeId="0" xr:uid="{34C554CA-C666-4866-BC59-7DFD2377F8B7}">
      <text>
        <t xml:space="preserve">[Comentari en fils]
La vostra versió de l'Excel us permet llegir aquest comentari en fils. No obstant això, les edicions que s'hi apliquin se suprimiran si el fitxer s'obre en una versió més recent de l'Excel. Més informació: https://go.microsoft.com/fwlink/?linkid=870924.
[Tasks]
Hi ha una tasca ancorada a aquest comentari que no es pot visualitzar al vostre client.
Comentari:
    HOLA @Mari Carmen Fernandez  ENTENC QUE HAS DE CANVIAR ENCARA AQUESTA LLEGENDA </t>
      </text>
    </comment>
    <comment ref="A49" authorId="1" shapeId="0" xr:uid="{E2E8F8D4-6868-49FB-BBE0-3A78D4908169}">
      <text>
        <t xml:space="preserve">[Comentari en fils]
La vostra versió de l'Excel us permet llegir aquest comentari en fils. No obstant això, les edicions que s'hi apliquin se suprimiran si el fitxer s'obre en una versió més recent de l'Excel. Més informació: https://go.microsoft.com/fwlink/?linkid=870924.
Comentari:
    HE MODIFICAT EL TOTAL A MÒDUL D7 @Mari Carmen Fernandez </t>
      </text>
    </comment>
  </commentList>
</comments>
</file>

<file path=xl/sharedStrings.xml><?xml version="1.0" encoding="utf-8"?>
<sst xmlns="http://schemas.openxmlformats.org/spreadsheetml/2006/main" count="298" uniqueCount="126">
  <si>
    <t xml:space="preserve">MOBILIARI LABORATORI  </t>
  </si>
  <si>
    <t>UNITATS</t>
  </si>
  <si>
    <t>PREU UNITARI</t>
  </si>
  <si>
    <t>PREU TOTAL</t>
  </si>
  <si>
    <t>Posició C6101</t>
  </si>
  <si>
    <t>ut</t>
  </si>
  <si>
    <t>Posició C6102</t>
  </si>
  <si>
    <t>Posició C6103</t>
  </si>
  <si>
    <r>
      <rPr>
        <b/>
        <sz val="10"/>
        <color theme="1"/>
        <rFont val="Arial"/>
        <family val="2"/>
      </rPr>
      <t xml:space="preserve">Armari d'inflamables amb motor incorporat. </t>
    </r>
    <r>
      <rPr>
        <sz val="10"/>
        <color theme="1"/>
        <rFont val="Arial"/>
        <family val="2"/>
      </rPr>
      <t xml:space="preserve">Resistència al foc 90 Minuts. Dimensions 596 x 616 x 1968 mm. Amb porta batent i sistema de bloqueig, anirà connectat a extracció.
</t>
    </r>
  </si>
  <si>
    <t>Posició C6104</t>
  </si>
  <si>
    <r>
      <rPr>
        <b/>
        <sz val="10"/>
        <color theme="1"/>
        <rFont val="Arial"/>
        <family val="2"/>
      </rPr>
      <t>Armari d'àcids i bases amb motor incorporat</t>
    </r>
    <r>
      <rPr>
        <sz val="10"/>
        <color theme="1"/>
        <rFont val="Arial"/>
        <family val="2"/>
      </rPr>
      <t xml:space="preserve"> de 596 x 616 x 1968 mm. Inclourà  l'interruptor de funcionament/aturada de l'extractor amb les seves corresponents proteccions. Els àcids hauran de quedar totalment separats de les bases mitjançant compartimentacions independents.</t>
    </r>
  </si>
  <si>
    <t>Posició C6105</t>
  </si>
  <si>
    <r>
      <rPr>
        <b/>
        <sz val="10"/>
        <color theme="1"/>
        <rFont val="Arial"/>
        <family val="2"/>
      </rPr>
      <t>Armari per a tòxics amb motor incorporat</t>
    </r>
    <r>
      <rPr>
        <sz val="10"/>
        <color theme="1"/>
        <rFont val="Arial"/>
        <family val="2"/>
      </rPr>
      <t xml:space="preserve"> de 596 x 616 x 1968 mm. Inclourà  l'interruptor de funcionament/aturada de l'extractor amb les seves corresponents proteccions. </t>
    </r>
  </si>
  <si>
    <t>Posició C6106</t>
  </si>
  <si>
    <r>
      <rPr>
        <b/>
        <sz val="10"/>
        <color theme="1"/>
        <rFont val="Arial"/>
        <family val="2"/>
      </rPr>
      <t>Unitat de rentat</t>
    </r>
    <r>
      <rPr>
        <sz val="10"/>
        <color theme="1"/>
        <rFont val="Arial"/>
        <family val="2"/>
      </rPr>
      <t xml:space="preserve"> dimensions mínimes 1,50x0,75x0,90m. Composta per: Aigüera epòxid d'un sinus i dos escorredors, moble inferior amb doble porta, escorredor de matrassos, aixeta d'aigua descalicificada, aixeta d'aigua desmineralitzada i rentaulls. Pantalles laterals anti esquitxades. Armari superior amb portes sobre estructura tècnica. </t>
    </r>
    <r>
      <rPr>
        <sz val="10"/>
        <rFont val="Arial"/>
        <family val="2"/>
      </rPr>
      <t>Baixant d'instal·lacions per subministrar a les taules centrals.La columna de subministraments serà tancada i accessible per manteniment amb el corresponent quadre elèctric.</t>
    </r>
    <r>
      <rPr>
        <sz val="10"/>
        <color theme="1"/>
        <rFont val="Arial"/>
        <family val="2"/>
      </rPr>
      <t xml:space="preserve"> Armari superior de 120cm amb portes. Remat lateral en trespa.</t>
    </r>
  </si>
  <si>
    <t>Posició C6107</t>
  </si>
  <si>
    <t>m</t>
  </si>
  <si>
    <t xml:space="preserve">Taulell trespa TOP LAB PLUS o equivalent </t>
  </si>
  <si>
    <t>1P1C.Moble calaix i porta amb rodes, dimensions mínimes 0,45x0,50x0,80m</t>
  </si>
  <si>
    <t>Posició C6108</t>
  </si>
  <si>
    <t>Taulell trespa TOP LAB PLUS o equivalent</t>
  </si>
  <si>
    <t>Posició C6109</t>
  </si>
  <si>
    <t>Posició C6110</t>
  </si>
  <si>
    <t>Posició C6111</t>
  </si>
  <si>
    <t>4C.Moble  4 calaixos amb rodes, dimensions mínimes 0,45x0,50x0,80m</t>
  </si>
  <si>
    <t>Posició C6112</t>
  </si>
  <si>
    <t>Posició C6113</t>
  </si>
  <si>
    <t>Posició C6114</t>
  </si>
  <si>
    <t>Posició C6115</t>
  </si>
  <si>
    <t>Posició C6116</t>
  </si>
  <si>
    <t>Dutxa d'emergència per situar-la sobre la porta d'accés al labº.</t>
  </si>
  <si>
    <t>1P.Moble d'una porta amb prestatge interior i amb rodes, dimensions mínimes 0,45x0,50x0,80m</t>
  </si>
  <si>
    <t>p.a</t>
  </si>
  <si>
    <t>Imprevistos</t>
  </si>
  <si>
    <t>p.a. Elements a justificar.</t>
  </si>
  <si>
    <t>TOTAL MOBILIARI LABORATORI  MÒDUL C6</t>
  </si>
  <si>
    <t>(IVA no inclós)</t>
  </si>
  <si>
    <t>3CB.Moble amb tres calaixos amb rodes, dimensions mínimes 0,45x0,50x0,60m</t>
  </si>
  <si>
    <t>Posició C7201</t>
  </si>
  <si>
    <t>Posició C7202</t>
  </si>
  <si>
    <t>Posició C7203</t>
  </si>
  <si>
    <t>TOTAL MOBILIARI LABORATORI  MÒDUL C7</t>
  </si>
  <si>
    <t>CLPBC6</t>
  </si>
  <si>
    <t>MOBILIARI LABORATORI   SJD</t>
  </si>
  <si>
    <r>
      <rPr>
        <b/>
        <sz val="10"/>
        <color theme="1"/>
        <rFont val="Arial"/>
        <family val="2"/>
      </rPr>
      <t>Vitrina de gasos d'amplada 1,50 m.</t>
    </r>
    <r>
      <rPr>
        <sz val="10"/>
        <color theme="1"/>
        <rFont val="Arial"/>
        <family val="2"/>
      </rPr>
      <t xml:space="preserve"> Serveis: 1ut d'aigua,1 pileta,1ut.aixeta de buit, 1ut. aixeta d'aire comprimit, 1ut. manoreductor d'argó (5BAR), 1ut. manoreductor de nitrogen (10BAR) 2uts. endoll força normal, 2uts. endoll força preferent, 2uts. endoll força sai. Diferencial, magnetotèrmic i guardamotor per l'extractor. La vitrina vindrà completament precablejada. La vitrina ha de venir proveïda de les corresponents proteccions elèctriques de les línies que alimenten a tots els seus equips. Amb mobles inferiors neutres incorporats. L'extractor l'instal·larà l'adjudicatari de les instal·lacions que formarà part d'una contractació específica, serà model M-250 a 1500rpm de Quimipol o equivalent.</t>
    </r>
  </si>
  <si>
    <r>
      <rPr>
        <b/>
        <sz val="10"/>
        <color theme="1"/>
        <rFont val="Arial"/>
        <family val="2"/>
      </rPr>
      <t>Vitrina de gasos d'amplada 1,50 m</t>
    </r>
    <r>
      <rPr>
        <sz val="10"/>
        <color theme="1"/>
        <rFont val="Arial"/>
        <family val="2"/>
      </rPr>
      <t>. Serveis: 1ut d'aigua,1 pileta,1ut.aixeta de buit, 1ut. aixeta d'aire comprimit, 1ut. manoreductor nitrogen (10BAR), 2uts. endoll força normal, 2uts. endoll força preferent, 2uts. endoll força sai. Diferencial, magnetotèrmic i guardamotor per l'extractor. La vitrina vindrà completament precablejada. La vitrina ha de venir proveïda de les corresponents proteccions elèctriques de les línies que alimenten a tots els seus equips. Amb mobles inferiors neutres incorporats. L'extractor l'instal·larà l'adjudicatari de les instal·lacions que formarà part d'una contractació específica, serà model M-250 a 1500rpm de Quimipol o equivalent.</t>
    </r>
  </si>
  <si>
    <r>
      <rPr>
        <b/>
        <sz val="10"/>
        <color theme="1"/>
        <rFont val="Arial"/>
        <family val="2"/>
      </rPr>
      <t xml:space="preserve">Taula central </t>
    </r>
    <r>
      <rPr>
        <sz val="10"/>
        <color theme="1"/>
        <rFont val="Arial"/>
        <family val="2"/>
      </rPr>
      <t xml:space="preserve"> laboratori  dimensions totals 3,80x1,65x0,90m, amb taulells d'amplada 0,75m. Disposarà d'una alçada inferior lliure per encabir neveres, equips, etc...Composta per: 1ut.de prestatge ample a tot el llarg de la taula de màxima profunditat, 6/uts armaris superiors de 1,20m amb portes corredisses de vidre securitzat . Lluminàries LED a tot el llarg de la taula amb la instal·lació integrada al moble. Incorporant estructura de Serveis 150 mm: 12uts.endolls Força Normal, 12uts. endolls Força Sai, 2uts.Rosetes veu i dades, 2uts. aixetes de buit, 2uts. aixetes d'aire comprimit. 1/ut.manorreductor nitrogen (10BAR) les instal·lacions interiors hauran de venir ja executades de fàbrica ,mobiliari precablejat, canalització interna de tub corrugat diàmetre 32mm. pel cablejat de veu i dades fins al punts de serveis. Els armaris superiors, les prestatgeries i les instal·lacions  estan integrades en la mateixa taula. </t>
    </r>
  </si>
  <si>
    <r>
      <rPr>
        <b/>
        <sz val="10"/>
        <color theme="1"/>
        <rFont val="Arial"/>
        <family val="2"/>
      </rPr>
      <t xml:space="preserve">Taula central </t>
    </r>
    <r>
      <rPr>
        <sz val="10"/>
        <color theme="1"/>
        <rFont val="Arial"/>
        <family val="2"/>
      </rPr>
      <t xml:space="preserve"> laboratori  dimensions totals 3,80x1,65x0,90m. amb taulells d'amplada 0,75m. Disposarà d'una alçada inferior lliure per encabir neveres, equips, etc...Composta per: 1ut.de prestatge ample a tot el llarg de la taula de màxima profunditat, 6/uts armaris superiors de 1,20m amb portes corredisses de vidre securitzat . Lluminàries LED a tot el llarg de la taula amb la instal·lació integrada al moble. Incorporant estructura de Serveis 150 mm: 12uts.endolls Força Normal, 12uts. endolls Força Sai, 2uts.Rosetes veu i dades, 2uts. aixetes de buit, 2uts. aixetes d'aire comprimit, 1ut. manoreductor nitrogen (10BAR). Les instal·lacions interiors hauran de venir ja executades de fàbrica ,mobiliari precablejat, canalització interna de tub corrugat diàmetre 32mm. pel cablejat de veu i dades fins al punts de serveis. Els armaris superiors,les prestatgeries i les instal·lacions estan integrades en la mateixa taula. </t>
    </r>
  </si>
  <si>
    <r>
      <rPr>
        <b/>
        <sz val="10"/>
        <color theme="1"/>
        <rFont val="Arial"/>
        <family val="2"/>
      </rPr>
      <t xml:space="preserve">Taula central </t>
    </r>
    <r>
      <rPr>
        <sz val="10"/>
        <color theme="1"/>
        <rFont val="Arial"/>
        <family val="2"/>
      </rPr>
      <t xml:space="preserve"> laboratori  dimensions totals 3,80x1,65x0,90m. amb taulells d'amplada 0,75m. Disposarà d'una alçada inferior lliure per encabir neveres, equips, etc...Composta per: 1ut.de prestatge ample a tot el llarg de la taula de màxima profunditat, 6/uts armaris superiors de 1,20m amb portes corredisses de vidre securitzat . Lluminàries LED a tot el llarg de la taula amb la instal·lació integrada al moble. Incorporant estructura de Serveis 150 mm: 24uts.endolls Força Normal, 12uts. endolls Força Sai, 6uts.Rosetes veu i dades, 2uts. aixetes de buit, 2uts. aixetes d'aire comprimit. 2/uts. manorreductor CO2 (2,5BAR), 1/ut. manorreductor nitrogen (10BAR) Les instal·lacions interiors hauran de venir ja executades de fàbrica ,mobiliari precablejat, canalització interna de tub corrugat diàmetre 32mm. pel cablejat de veu i dades fins al punts de serveis. Els armaris superiors, les prestatgeries i les instal·lacions  estan integrades en la mateixa taula. </t>
    </r>
  </si>
  <si>
    <r>
      <rPr>
        <b/>
        <sz val="10"/>
        <color theme="1"/>
        <rFont val="Arial"/>
        <family val="2"/>
      </rPr>
      <t>Taula central</t>
    </r>
    <r>
      <rPr>
        <sz val="10"/>
        <color theme="1"/>
        <rFont val="Arial"/>
        <family val="2"/>
      </rPr>
      <t xml:space="preserve">  laboratori  dimensions totals 3,80x1,65x0,90m. amb taulells d'amplada 0,75m. Disposarà d'una alçada inferior lliure per encabir neveres, equips, etc...Composta per: 1ut.de prestatge ample a tot el llarg de la taula de màxima profunditat, 6/uts armaris superiors de 1,20m amb portes corredisses de vidre securitzat . Lluminàries LED a tot el llarg de la taula amb la instal·lació integrada al moble. Incorporant estructura de Serveis 150 mm: 12uts.endolls Força Normal,  12uts. endolls Força Sai, 2uts.Rosetes veu i dades, 2uts. aixetes de buit, 2uts. aixetes d'aire comprimit, 1ut. manoreductor nitrogen (10BAR). 1/ut. endoll sota taula pel forn.Les instal·lacions interiors hauran de venir ja executades de fàbrica ,mobiliari precablejat, canalització interna de tub corrugat diàmetre 32mm. pel cablejat de veu i dades fins al punts de serveis. Els armaris superiors,les prestatgeries i les instal·lacions estan integrades en la mateixa taula. </t>
    </r>
  </si>
  <si>
    <r>
      <rPr>
        <b/>
        <sz val="10"/>
        <color theme="1"/>
        <rFont val="Arial"/>
        <family val="2"/>
      </rPr>
      <t xml:space="preserve">Taula mural </t>
    </r>
    <r>
      <rPr>
        <sz val="10"/>
        <color theme="1"/>
        <rFont val="Arial"/>
        <family val="2"/>
      </rPr>
      <t xml:space="preserve">laboratori dimensions totals 6,90x0,90x0,90m. amb taulells d'amplada 0,75m. Disposarà d'una alçada inferior lliure per encabir neveres, equips, etc...Composta per: 1ut.de prestatge ample a tot el llarg de la taula de màxima profunditat, 1/ut armari superior de 0,90m, 4/uts. armaris superiors de 1,20m amb portes corredisses de vidre securitzat. Lluminàries LED  a tot el llarg de la taula amb la instal·lació integrada al moble. Incorporant estructura de Serveis 150 mm. 12uts.endolls Força Normal, 12uts. endolls Força Sai, 4uts.Rosetes veu i dades. Les instal·lacions interiors hauran de venir ja executades de fàbrica ,mobiliari precablejat, canalització interna de tub corrugat diàmetre 32mm. pel cablejat de veu i dades fins al punts de serveis. Baixant d'instal·lacions.Els armaris superiors i les prestatgeries aniran integrades en la mateixa taula.Haurà d'incorporar la columna de subministraments tancada i accessible per manteniment. </t>
    </r>
  </si>
  <si>
    <r>
      <rPr>
        <b/>
        <sz val="10"/>
        <color theme="1"/>
        <rFont val="Arial"/>
        <family val="2"/>
      </rPr>
      <t xml:space="preserve">Taula mural </t>
    </r>
    <r>
      <rPr>
        <sz val="10"/>
        <color theme="1"/>
        <rFont val="Arial"/>
        <family val="2"/>
      </rPr>
      <t xml:space="preserve">laboratori  dimensions totals 7,20x0,90x0,90m. amb taulells d'amplada 0,75m. Disposarà d'una alçada inferior lliure per encabir neveres, equips, etc...Composta per: 1ut.de prestatge ample a tot el llarg de la taula de màxima profunditat, 1/ut armari superior de 0,90m, 5/uts armaris superiors de 1,20m amb portes corredisses de vidre securitzat. Lluminàries LED a tot el llarg de la taula amb la instal·lació integrada al moble. Incorporant estructura de Serveis 150 mm.12uts.endolls Força Normal, 12uts. endolls Força Sai 4uts.Rosetes veu i dades, 1/ut. manorreductor d'argó (5BAR) Les instal·lacions interiors hauran de venir ja executades de fàbrica ,mobiliari precablejat, canalització interna de tub corrugat diàmetre 32mm. pel cablejat de veu i dades fins al punts de serveis. Baixant d'instal·lacions.Els armaris superiors, i les prestatgeries aniran integrades en la mateixa taula. Haurà d'incorporar la columna de subministraments tancada i accessible per manteniment. </t>
    </r>
  </si>
  <si>
    <r>
      <rPr>
        <b/>
        <sz val="10"/>
        <color theme="1"/>
        <rFont val="Arial"/>
        <family val="2"/>
      </rPr>
      <t>Taula mural</t>
    </r>
    <r>
      <rPr>
        <sz val="10"/>
        <color theme="1"/>
        <rFont val="Arial"/>
        <family val="2"/>
      </rPr>
      <t xml:space="preserve"> laboratori  dimensions totals 2,40x0,90x0,90m. amb taulells d'amplada 0,75m. Disposarà d'una alçada inferior lliure per encabir neveres, equips, etc...Composta per: 1ut.de prestatge ample a tot el llarg de la taula de màxima profunditat, 1/ut armari superior de 1,20m i 1/ut armari superior de 0,90m amb portesamb portes corredisses de vidre securitzat. Lluminàries LED a tot el llarg de la taula amb la instal·lació integrada al moble. Incorporant estructura de Serveis 150 mm. 4uts.endolls Força Normal, 4uts. endolls Força Sai 2uts.Rosetes veu i dades. Les instal·lacions interiors hauran de venir ja executades de fàbrica ,mobiliari precablejat, canalització interna de tub corrugat diàmetre 32mm. pel cablejat de veu i dades fins al punts de serveis. Baixant d'instal·lacions.Els armaris superiors i les prestatgeries aniran integrades en la mateixa taula. Haurà d'incorporar la columna de subministraments tancada i accessible per manteniment. </t>
    </r>
  </si>
  <si>
    <t>LABORATORI</t>
  </si>
  <si>
    <t>SALA EQUIPAMENT</t>
  </si>
  <si>
    <r>
      <rPr>
        <b/>
        <sz val="10"/>
        <color theme="1"/>
        <rFont val="Arial"/>
        <family val="2"/>
      </rPr>
      <t>AV.Armari vitrina</t>
    </r>
    <r>
      <rPr>
        <sz val="10"/>
        <color theme="1"/>
        <rFont val="Arial"/>
        <family val="2"/>
      </rPr>
      <t xml:space="preserve"> per material net, combinat part superior amb portes de vidre i part inferior amb portes opaques, amb baldes interiors, dimensions mínimes de l'armari  1,20x0,50x2,00m</t>
    </r>
  </si>
  <si>
    <r>
      <rPr>
        <b/>
        <sz val="10"/>
        <color theme="1"/>
        <rFont val="Arial"/>
        <family val="2"/>
      </rPr>
      <t>AV.Armari vitrina</t>
    </r>
    <r>
      <rPr>
        <sz val="10"/>
        <color theme="1"/>
        <rFont val="Arial"/>
        <family val="2"/>
      </rPr>
      <t xml:space="preserve"> per material net, combinat part superior amb portes de vidre i part inferior amb portes opaques, amb baldes interiors, dimensions mínimes de l'armari  0,90x0,50x2,00m</t>
    </r>
  </si>
  <si>
    <t>Posició C6402</t>
  </si>
  <si>
    <t>Posició C6401</t>
  </si>
  <si>
    <t>Posició C6403</t>
  </si>
  <si>
    <t>CLPBC7</t>
  </si>
  <si>
    <r>
      <rPr>
        <b/>
        <sz val="10"/>
        <color theme="1"/>
        <rFont val="Arial"/>
        <family val="2"/>
      </rPr>
      <t>Taula mural</t>
    </r>
    <r>
      <rPr>
        <sz val="10"/>
        <color theme="1"/>
        <rFont val="Arial"/>
        <family val="2"/>
      </rPr>
      <t xml:space="preserve"> en posició  central  d'alçada escriptori, dimensions totals 2,00x0,75x0,75m.Sense mobles superiors, sense prestatges. Les instal·lacions elèctriques i de xarxa aniràn a canal d'alumini a realitzar pel contratista de les instal·lacions.</t>
    </r>
  </si>
  <si>
    <r>
      <rPr>
        <b/>
        <sz val="10"/>
        <color theme="1"/>
        <rFont val="Arial"/>
        <family val="2"/>
      </rPr>
      <t xml:space="preserve">Taula mural </t>
    </r>
    <r>
      <rPr>
        <sz val="10"/>
        <color theme="1"/>
        <rFont val="Arial"/>
        <family val="2"/>
      </rPr>
      <t xml:space="preserve"> en posició central d'alçada escriptori, dimensions totals 2,00x0,75x0,75m. Sense mobles superiors, sense prestatges.Les instal·lacions elèctriques i de xarxa aniràn a canal d'alumini a realitzar pel contratista de les instal·lacions.</t>
    </r>
  </si>
  <si>
    <r>
      <rPr>
        <b/>
        <sz val="10"/>
        <color theme="1"/>
        <rFont val="Arial"/>
        <family val="2"/>
      </rPr>
      <t>Taula mural</t>
    </r>
    <r>
      <rPr>
        <sz val="10"/>
        <color theme="1"/>
        <rFont val="Arial"/>
        <family val="2"/>
      </rPr>
      <t xml:space="preserve"> en posició  central  d'alçada escriptori, dimensions totals 2,00x0,75x0,75m. Sense mobles superiors, sense prestatges.Les instal·lacions elèctriques i de xarxa aniràn a canal d'alumini a realitzar pel contratista de les instal·lacions.</t>
    </r>
  </si>
  <si>
    <t>Posició C7301</t>
  </si>
  <si>
    <r>
      <rPr>
        <b/>
        <sz val="10"/>
        <color theme="1"/>
        <rFont val="Arial"/>
        <family val="2"/>
      </rPr>
      <t xml:space="preserve">Taula mural </t>
    </r>
    <r>
      <rPr>
        <sz val="10"/>
        <color theme="1"/>
        <rFont val="Arial"/>
        <family val="2"/>
      </rPr>
      <t>d'alçada laboratori, dimensions totals 4,29x0,75x0,90m. Sense mobles superiors, sense prestatges.Les instal·lacions elèctriques i de xarxa aniràn a canal d'alumini a realitzar pel contratista de les instal·lacions.</t>
    </r>
  </si>
  <si>
    <t>Posició C7302</t>
  </si>
  <si>
    <t>Posició C7303</t>
  </si>
  <si>
    <t>Posició C7304</t>
  </si>
  <si>
    <r>
      <rPr>
        <b/>
        <sz val="10"/>
        <color theme="1"/>
        <rFont val="Arial"/>
        <family val="2"/>
      </rPr>
      <t xml:space="preserve">Taula mural  </t>
    </r>
    <r>
      <rPr>
        <sz val="10"/>
        <color theme="1"/>
        <rFont val="Arial"/>
        <family val="2"/>
      </rPr>
      <t>d'alçada laboratori, independent  amb estructura de tub dimensions totals 1,20x0,75x0,90m. suportarà centrífuga.Sense mobles superiors, amb un  prestatge inferior.Les instal·lacions elèctriques i de xarxa aniràn a canal d'alumini a realitzar pel contratista de les instal·lacions.</t>
    </r>
  </si>
  <si>
    <t>Posició C7305</t>
  </si>
  <si>
    <r>
      <rPr>
        <b/>
        <sz val="10"/>
        <color theme="1"/>
        <rFont val="Arial"/>
        <family val="2"/>
      </rPr>
      <t xml:space="preserve">Taula mural  en forma de "L" </t>
    </r>
    <r>
      <rPr>
        <sz val="10"/>
        <color theme="1"/>
        <rFont val="Arial"/>
        <family val="2"/>
      </rPr>
      <t>d'alçada laboratori, dimensions totals 9,78x0,75x0,90m.Sense mobles superiors, sense prestatges.Les instal·lacions elèctriques i de xarxa aniràn a canal d'alumini a realitzar pel contratista de les instal·lacions.</t>
    </r>
  </si>
  <si>
    <t>Posició C7306</t>
  </si>
  <si>
    <t>Posició C7401</t>
  </si>
  <si>
    <r>
      <rPr>
        <b/>
        <sz val="10"/>
        <color theme="1"/>
        <rFont val="Arial"/>
        <family val="2"/>
      </rPr>
      <t>Taula central</t>
    </r>
    <r>
      <rPr>
        <sz val="10"/>
        <color theme="1"/>
        <rFont val="Arial"/>
        <family val="2"/>
      </rPr>
      <t xml:space="preserve">  laboratori  dimensions totals 3,80x1,65x0,90m. amb taulells d'amplada 0,75m. Disposarà d'una alçada inferior lliure per encabir neveres, equips, etc...Composta per: 1ut.de prestatge ample a tot el llarg de la taula de màxima profunditat, 6/uts armaris superiors de 1,20m amb portes corredisses de vidre securitzat . Lluminàries LED a tot el llarg de la taula amb la instal·lació integrada al moble. Incorporant estructura de Serveis 150 mm: 12uts.endolls Força Normal,  12uts. endolls Força Sai, 2uts.Rosetes veu i dades, 2uts. aixetes de buit, 2uts. aixetes d'aire comprimit, 1ut. manoreductor nitrogen (10BAR).Les instal·lacions interiors hauran de venir ja executades de fàbrica ,mobiliari precablejat, canalització interna de tub corrugat diàmetre 32mm. pel cablejat de veu i dades fins al punts de serveis. Els armaris superiors,les prestatgeries i les instal·lacions estan integrades en la mateixa taula. </t>
    </r>
  </si>
  <si>
    <t>SALA MICROSCOPIA C72</t>
  </si>
  <si>
    <t>SALA CULTIUS C73</t>
  </si>
  <si>
    <t>LABORATORI C74</t>
  </si>
  <si>
    <t>Posició C7402</t>
  </si>
  <si>
    <t>Posició C7403</t>
  </si>
  <si>
    <t>Posició C7404</t>
  </si>
  <si>
    <t>Posició C7405</t>
  </si>
  <si>
    <t>Posició C7406</t>
  </si>
  <si>
    <r>
      <rPr>
        <b/>
        <sz val="10"/>
        <color theme="1"/>
        <rFont val="Arial"/>
        <family val="2"/>
      </rPr>
      <t>Armari per a tòxics</t>
    </r>
    <r>
      <rPr>
        <sz val="10"/>
        <color theme="1"/>
        <rFont val="Arial"/>
        <family val="2"/>
      </rPr>
      <t xml:space="preserve"> amb motor incorporat de 596 x 616 x 1968 mm. Inclourà  l'interruptor de funcionament/aturada de l'extractor amb les seves corresponents proteccions. </t>
    </r>
  </si>
  <si>
    <r>
      <rPr>
        <b/>
        <sz val="10"/>
        <color theme="1"/>
        <rFont val="Arial"/>
        <family val="2"/>
      </rPr>
      <t>Armari d'àcids i bases</t>
    </r>
    <r>
      <rPr>
        <sz val="10"/>
        <color theme="1"/>
        <rFont val="Arial"/>
        <family val="2"/>
      </rPr>
      <t>, sota vitrina de gasos</t>
    </r>
  </si>
  <si>
    <r>
      <rPr>
        <b/>
        <sz val="10"/>
        <color theme="1"/>
        <rFont val="Arial"/>
        <family val="2"/>
      </rPr>
      <t>Vitrina de gasos</t>
    </r>
    <r>
      <rPr>
        <sz val="10"/>
        <color theme="1"/>
        <rFont val="Arial"/>
        <family val="2"/>
      </rPr>
      <t xml:space="preserve"> d'amplada 1,50 m. Serveis: 1ut d'aigua,1 pileta,1ut.aixeta de buit, 1ut. aixeta d'aire comprimit, 1ut. manoreductor de nitrogen (10BAR) 2uts. endoll força normal, 2uts. endoll força preferent, 2uts. endoll força sai. Diferencial, magnetotèrmic i guardamotor per l'extractor. La vitrina vindrà completament precablejada. La vitrina ha de venir proveïda de les corresponents proteccions elèctriques de les línies que alimenten a tots els seus equips. Espai inferior per encabir armari d'inflamables amb extracció. L'extractor l'instal·larà l'adjudicatari de les instal·lacions que formarà part d'una contractació específica, serà model M-250 a 1500rpm de Quimipol o equivalent.</t>
    </r>
  </si>
  <si>
    <r>
      <rPr>
        <b/>
        <sz val="10"/>
        <color theme="1"/>
        <rFont val="Arial"/>
        <family val="2"/>
      </rPr>
      <t>Vitrina de gasos</t>
    </r>
    <r>
      <rPr>
        <sz val="10"/>
        <color theme="1"/>
        <rFont val="Arial"/>
        <family val="2"/>
      </rPr>
      <t xml:space="preserve"> d'amplada 1,50 m. Serveis: 1ut d'aigua,1 pileta,1ut.aixeta de buit, 1ut. aixeta d'aire comprimit, 1ut. manoreductor d'argó (5BAR), 1ut. manoreductor de nitrogen (10BAR) 2uts. endoll força normal, 2uts. endoll força preferent, 2uts. endoll força sai. Diferencial, magnetotèrmic i guardamotor per l'extractor. La vitrina vindrà completament precablejada. La vitrina ha de venir proveïda de les corresponents proteccions elèctriques de les línies que alimenten a tots els seus equips. Espai inferior per encabir armari d'àcids i bases, amb extracció. L'extractor l'instal·larà l'adjudicatari de les instal·lacions que formarà part d'una contractació específica, serà model M-250 a 1500rpm de Quimipol o equivalent.</t>
    </r>
  </si>
  <si>
    <t>Posició C7407</t>
  </si>
  <si>
    <t>Posició C7408</t>
  </si>
  <si>
    <r>
      <rPr>
        <b/>
        <sz val="10"/>
        <color theme="1"/>
        <rFont val="Arial"/>
        <family val="2"/>
      </rPr>
      <t>Unitat de rentat</t>
    </r>
    <r>
      <rPr>
        <sz val="10"/>
        <color theme="1"/>
        <rFont val="Arial"/>
        <family val="2"/>
      </rPr>
      <t xml:space="preserve"> dimensions mínimes 1,50x0,75x0,90m. Composta per: Aigüera epòxid d'un sinus i dos escorredors, moble inferior amb doble porta, escorredor de matrassos, aixeta d'aigua descalicificada, aixeta d'aigua desmineralitzada i rentaulls. Pantalles laterals anti esquitxades. Armari superior amb portes sobre estructura tècnica. Baixant d'instal·lacions per subministrar a les taules centrals.La columna de subministraments serà tancada i accessible per manteniment amb el corresponent quadre elèctric. Armari superior de 120cm amb portes.</t>
    </r>
  </si>
  <si>
    <t>Posició C7409</t>
  </si>
  <si>
    <r>
      <rPr>
        <b/>
        <sz val="10"/>
        <color theme="1"/>
        <rFont val="Arial"/>
        <family val="2"/>
      </rPr>
      <t>Taula mural</t>
    </r>
    <r>
      <rPr>
        <sz val="10"/>
        <color theme="1"/>
        <rFont val="Arial"/>
        <family val="2"/>
      </rPr>
      <t xml:space="preserve"> laboratori dimensions totals 4,50x0,90x0,90m. amb taulells d'amplada 0,75m. Disposarà d'una alçada inferior lliure per encabir neveres, equips, etc...Composta per: 1ut.de prestatge ample a tot el llarg de la taula de màxima profunditat, 2/uts armaris superiors de 0,90m, 2/uts. armaris superiors de 1,20m amb portes corredisses de vidre securitzat. Lluminàries LED  a tot el llarg de la taula amb la instal·lació integrada al moble. Incorporant estructura de Serveis 150 mm. 8uts.endolls Força Normal, 8uts. endolls Força Sai, 4uts.Rosetes veu i dades. Les instal·lacions interiors hauran de venir ja executades de fàbrica ,mobiliari precablejat, canalització interna de tub corrugat diàmetre 32mm. pel cablejat de veu i dades fins al punts de serveis. Baixant d'instal·lacions.Els armaris superiors i les prestatgeries aniran integrades en la mateixa taula.Haurà d'incorporar la columna de subministraments tancada i accessible per manteniment. </t>
    </r>
  </si>
  <si>
    <t>Posició C7410</t>
  </si>
  <si>
    <t>CLPBD7</t>
  </si>
  <si>
    <t>Posició CD7201</t>
  </si>
  <si>
    <t>Posició D7202</t>
  </si>
  <si>
    <t>Posició D7203</t>
  </si>
  <si>
    <t>Posició D7204</t>
  </si>
  <si>
    <t>Posició D7205</t>
  </si>
  <si>
    <t>Posició D7206</t>
  </si>
  <si>
    <t>Posició D7207</t>
  </si>
  <si>
    <t>Posició D7208</t>
  </si>
  <si>
    <t>Posició D7209</t>
  </si>
  <si>
    <r>
      <rPr>
        <b/>
        <sz val="10"/>
        <color theme="1"/>
        <rFont val="Arial"/>
        <family val="2"/>
      </rPr>
      <t xml:space="preserve">Taula central </t>
    </r>
    <r>
      <rPr>
        <sz val="10"/>
        <color theme="1"/>
        <rFont val="Arial"/>
        <family val="2"/>
      </rPr>
      <t xml:space="preserve"> laboratori  dimensions totals 4,94x1,65x0,90m. amb taulells d'amplada 0,75m. Disposarà d'una alçada inferior lliure per encabir neveres, equips, etc...Composta per: 1ut.de prestatge ample a tot el llarg de la taula de màxima profunditat, 7/uts armaris superiors de 1,20m, 1/ut armari superior de 0,90m amb portes corredisses de vidre securitzat . Lluminàries LED a tot el llarg de la taula amb la instal·lació integrada al moble. Incorporant estructura de Serveis 150 mm: 16uts.endolls Força Normal, 16uts. endolls Força Sai, 2uts.Rosetes veu i dades, 2uts. aixetes de buit, 2uts. aixetes d'aire comprimit. 1/ut. manorreductor nitrogen (10BAR)Les instal·lacions interiors hauran de venir ja executades de fàbrica ,mobiliari precablejat, canalització interna de tub corrugat diàmetre 32mm. pel cablejat de veu i dades fins al punts de serveis. Els armaris superiors, les prestatgeries i les instal·lacions  estan integrades en la mateixa taula. </t>
    </r>
  </si>
  <si>
    <t>Posició D7210</t>
  </si>
  <si>
    <t>Posició D7211</t>
  </si>
  <si>
    <t>Posició D7212</t>
  </si>
  <si>
    <t xml:space="preserve">Taula mural laboratori dimensions totals 3,60x0,90x0,90m. amb taulells d'amplada 0,75m. Disposarà d'una alçada inferior lliure per encabir neveres, equips, etc...Composta per: 1ut.de prestatge ample a tot el llarg de la taula de màxima profunditat, 1/ut armari superior de 0,90m, 2/uts. armaris superiors de 1,20m amb portes corredisses de vidre securitzat. Lluminàries LED  a tot el llarg de la taula amb la instal·lació integrada al moble. Incorporant estructura de Serveis 150 mm. 6uts.endolls Força Normal, 6uts. endolls Força Sai, 1ut.Rosetes veu i dades, 1ut. aixeta de buit, 1/ut. manorreductor argó (5BAR) Les instal·lacions interiors hauran de venir ja executades de fàbrica ,mobiliari precablejat, canalització interna de tub corrugat diàmetre 32mm. pel cablejat de veu i dades fins al punts de serveis. Baixant d'instal·lacions.Els armaris superiors i les prestatgeries aniran integrades en la mateixa taula.Haurà d'incorporar la columna de subministraments tancada i accessible per manteniment. </t>
  </si>
  <si>
    <t>Posició D7213</t>
  </si>
  <si>
    <t>Posició D7214</t>
  </si>
  <si>
    <r>
      <rPr>
        <b/>
        <sz val="10"/>
        <color theme="1"/>
        <rFont val="Arial"/>
        <family val="2"/>
      </rPr>
      <t xml:space="preserve">Taula mural </t>
    </r>
    <r>
      <rPr>
        <sz val="10"/>
        <color theme="1"/>
        <rFont val="Arial"/>
        <family val="2"/>
      </rPr>
      <t>laboratori en forma de "U" dimensions totals 10,72x0,75x0,90m. Disposarà d'una alçada inferior lliure per encabir neveres, equips, etc. Sense mobles superiors, sense prestatges integrats en la taula.Les instal·lacions electriques i de xarxa aniràn a la canal d'alumini a realitzar pel contratista de les instal·lacions.</t>
    </r>
  </si>
  <si>
    <r>
      <rPr>
        <b/>
        <sz val="10"/>
        <color theme="1"/>
        <rFont val="Arial"/>
        <family val="2"/>
      </rPr>
      <t xml:space="preserve">Taula mural </t>
    </r>
    <r>
      <rPr>
        <sz val="10"/>
        <color theme="1"/>
        <rFont val="Arial"/>
        <family val="2"/>
      </rPr>
      <t>d'alçada laboratori, dimensions totals 1,82x0,75x0,90m. Sense mobles superiors, sense prestatges amb ajust de taulell en obra.Les instal·lacions elèctriques i de xarxa aniràn a canal d'alumini a realitzar pel contratista de les instal·lacions.</t>
    </r>
  </si>
  <si>
    <r>
      <rPr>
        <b/>
        <sz val="10"/>
        <color theme="1"/>
        <rFont val="Arial"/>
        <family val="2"/>
      </rPr>
      <t xml:space="preserve">Taula amb rodes  </t>
    </r>
    <r>
      <rPr>
        <sz val="10"/>
        <color theme="1"/>
        <rFont val="Arial"/>
        <family val="2"/>
      </rPr>
      <t>d'alçada laboratori, dimensions totals 1,80x0,75x0,90m.Sense mobles superiors, amb un prestatge inferior.</t>
    </r>
  </si>
  <si>
    <r>
      <rPr>
        <b/>
        <sz val="10"/>
        <rFont val="Arial"/>
        <family val="2"/>
      </rPr>
      <t xml:space="preserve">Taula mural </t>
    </r>
    <r>
      <rPr>
        <sz val="10"/>
        <rFont val="Arial"/>
        <family val="2"/>
      </rPr>
      <t xml:space="preserve">laboratori dimensions totals 3,60x0,90x0,90m. amb taulells d'amplada 0,75m. Disposarà d'una alçada inferior lliure per encabir neveres, equips, etc...Composta per: 1ut.de prestatge ample a tot el llarg de la taula de màxima profunditat, 1/ut armari superior de 0,90m, 2/uts. armaris superiors de 1,20m amb portes corredisses de vidre securitzat. Lluminàries LED  a tot el llarg de la taula amb la instal·lació integrada al moble. Incorporant estructura de Serveis 150 mm. 6uts.endolls Força Normal, 6uts. endolls Força Sai, 1ut.Rosetes veu i dades. Les instal·lacions interiors hauran de venir ja executades de fàbrica ,mobiliari precablejat, canalització interna de tub corrugat diàmetre 32mm. pel cablejat de veu i dades fins al punts de serveis. Baixant d'instal·lacions.Els armaris superiors i les prestatgeries aniran integrades en la mateixa taula.Haurà d'incorporar la columna de subministraments tancada i accessible per manteniment. </t>
    </r>
  </si>
  <si>
    <r>
      <rPr>
        <b/>
        <sz val="10"/>
        <rFont val="Arial"/>
        <family val="2"/>
      </rPr>
      <t xml:space="preserve">Taula mural </t>
    </r>
    <r>
      <rPr>
        <sz val="10"/>
        <rFont val="Arial"/>
        <family val="2"/>
      </rPr>
      <t xml:space="preserve">laboratori  dimensions totals 4,80x0,90x0,90m. amb taulells d'amplada 0,75m. Disposarà d'una alçada inferior lliure per encabir neveres, equips, etc...Composta per: 1ut.de prestatge ample a tot el llarg de la taula de màxima profunditat, 1/ut armari superior de 0,90m, 3/uts armaris superiors de 1,20m amb portes corredisses de vidre securitzat. Lluminàries LED a tot el llarg de la taula amb la instal·lació integrada al moble. Incorporant estructura de Serveis 150 mm.8uts.endolls Força Normal, 8uts. endolls Força Sai 1uts.Rosetes veu i dades. Les instal·lacions interiors hauran de venir ja executades de fàbrica ,mobiliari precablejat, canalització interna de tub corrugat diàmetre 32mm. pel cablejat de veu i dades fins al punts de serveis. Baixant d'instal·lacions.Els armaris superiors, i les prestatgeries aniran integrades en la mateixa taula. Haurà d'incorporar la columna de subministraments tancada i accessible per manteniment. </t>
    </r>
  </si>
  <si>
    <r>
      <rPr>
        <b/>
        <sz val="10"/>
        <rFont val="Arial"/>
        <family val="2"/>
      </rPr>
      <t>AV.Armari vitrina</t>
    </r>
    <r>
      <rPr>
        <sz val="10"/>
        <rFont val="Arial"/>
        <family val="2"/>
      </rPr>
      <t xml:space="preserve"> per material net, combinat part superior amb portes de vidre i part inferior amb portes opaques, amb baldes interiors, dimensions mínimes de l'armari  1,20x0,50x2,00m</t>
    </r>
  </si>
  <si>
    <r>
      <rPr>
        <b/>
        <sz val="10"/>
        <color theme="1"/>
        <rFont val="Arial"/>
        <family val="2"/>
      </rPr>
      <t>Armari d'inflamables</t>
    </r>
    <r>
      <rPr>
        <sz val="10"/>
        <color theme="1"/>
        <rFont val="Arial"/>
        <family val="2"/>
      </rPr>
      <t xml:space="preserve"> situat sota vitrina de gasos. Dimensions 1102 x 574 x 600mm. L'armari d'inflamables disposarà de safata/calaix interior extraïble automàticament. Anirà connectat a extracció. </t>
    </r>
  </si>
  <si>
    <t>TOTAL MOBILIARI LABORATORI  MÒDUL D7</t>
  </si>
  <si>
    <r>
      <t xml:space="preserve">Prestatgeria mural  </t>
    </r>
    <r>
      <rPr>
        <sz val="10"/>
        <color theme="1"/>
        <rFont val="Arial"/>
        <family val="2"/>
      </rPr>
      <t>4,50x0,30m regulable en alçada fixada en paret amb guies, baldes metàl·liques blanques amb tres nivels d'alçada.</t>
    </r>
  </si>
  <si>
    <t>Posició C7204</t>
  </si>
  <si>
    <r>
      <rPr>
        <b/>
        <sz val="10"/>
        <color theme="1"/>
        <rFont val="Arial"/>
        <family val="2"/>
      </rPr>
      <t>Prestatgeria mural</t>
    </r>
    <r>
      <rPr>
        <sz val="10"/>
        <color theme="1"/>
        <rFont val="Arial"/>
        <family val="2"/>
      </rPr>
      <t xml:space="preserve">  2,90x0,30m regulable en alçada fixada en paret amb guies, baldes metàl·liques blanques amb tres nivels d'alçada.</t>
    </r>
  </si>
  <si>
    <t>Posició D7215</t>
  </si>
  <si>
    <t>conj.</t>
  </si>
  <si>
    <r>
      <t xml:space="preserve">Campana extractora mural en polipropilè </t>
    </r>
    <r>
      <rPr>
        <sz val="10"/>
        <color theme="1"/>
        <rFont val="Arial"/>
        <family val="2"/>
      </rPr>
      <t>de 1,50x0,75m reciclada exsistent en el magatzem CLS1D55 de la FPCB, s'haurà de traslladar i muntar.</t>
    </r>
  </si>
  <si>
    <t>Nota: la partida d'imprevistos no es pot modificar. S'haurà de mantenir el preu de sortida i justificar l'imprevist.</t>
  </si>
  <si>
    <t>Els preus unitaris han d'incloure, la fabricació, el muntatge i les despeses de transport.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</si>
</sst>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0"/>
      <name val="Arial"/>
    </font>
    <font>
      <sz val="10"/>
      <name val="Arial"/>
      <family val="2"/>
    </font>
    <font>
      <sz val="9"/>
      <name val="Arial"/>
      <family val="2"/>
    </font>
    <font>
      <b/>
      <sz val="10"/>
      <name val="Arial"/>
      <family val="2"/>
    </font>
    <font>
      <b/>
      <sz val="12"/>
      <name val="Arial"/>
      <family val="2"/>
    </font>
    <font>
      <sz val="12"/>
      <name val="Arial"/>
      <family val="2"/>
    </font>
    <font>
      <sz val="10"/>
      <color theme="1"/>
      <name val="Arial"/>
      <family val="2"/>
    </font>
    <font>
      <b/>
      <sz val="10"/>
      <color theme="1"/>
      <name val="Arial"/>
      <family val="2"/>
    </font>
    <font>
      <sz val="9"/>
      <color theme="1"/>
      <name val="Arial"/>
      <family val="2"/>
    </font>
    <font>
      <sz val="10"/>
      <color rgb="FFFF0000"/>
      <name val="Arial"/>
      <family val="2"/>
    </font>
    <font>
      <b/>
      <sz val="12"/>
      <color theme="1"/>
      <name val="Arial"/>
      <family val="2"/>
    </font>
  </fonts>
  <fills count="3">
    <fill>
      <patternFill patternType="none"/>
    </fill>
    <fill>
      <patternFill patternType="gray125"/>
    </fill>
    <fill>
      <patternFill patternType="solid">
        <fgColor theme="3"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126">
    <xf numFmtId="0" fontId="0" fillId="0" borderId="0" xfId="0"/>
    <xf numFmtId="0" fontId="2" fillId="0" borderId="0" xfId="0" applyFont="1"/>
    <xf numFmtId="0" fontId="0" fillId="0" borderId="0" xfId="0" applyAlignment="1">
      <alignment wrapText="1"/>
    </xf>
    <xf numFmtId="0" fontId="0" fillId="0" borderId="0" xfId="0" applyAlignment="1">
      <alignment horizontal="center" wrapText="1"/>
    </xf>
    <xf numFmtId="0" fontId="2" fillId="2" borderId="5" xfId="0" applyFont="1" applyFill="1" applyBorder="1" applyAlignment="1">
      <alignment wrapText="1"/>
    </xf>
    <xf numFmtId="0" fontId="3" fillId="2" borderId="5" xfId="0" applyFont="1" applyFill="1" applyBorder="1" applyAlignment="1">
      <alignment horizontal="center" vertical="center" wrapText="1"/>
    </xf>
    <xf numFmtId="4" fontId="3" fillId="2" borderId="2" xfId="0" applyNumberFormat="1" applyFont="1" applyFill="1" applyBorder="1" applyAlignment="1">
      <alignment horizontal="center" vertical="center" wrapText="1"/>
    </xf>
    <xf numFmtId="4" fontId="3" fillId="0" borderId="15" xfId="0" applyNumberFormat="1" applyFont="1" applyBorder="1" applyAlignment="1">
      <alignment horizontal="center" vertical="center" wrapText="1"/>
    </xf>
    <xf numFmtId="0" fontId="1" fillId="0" borderId="0" xfId="0" applyFont="1" applyAlignment="1">
      <alignment horizontal="right" wrapText="1"/>
    </xf>
    <xf numFmtId="44" fontId="6" fillId="0" borderId="13" xfId="1" applyFont="1" applyFill="1" applyBorder="1" applyAlignment="1">
      <alignment vertical="center" wrapText="1"/>
    </xf>
    <xf numFmtId="4" fontId="7" fillId="2" borderId="5" xfId="0" applyNumberFormat="1" applyFont="1" applyFill="1" applyBorder="1" applyAlignment="1">
      <alignment horizontal="center" vertical="center" wrapText="1"/>
    </xf>
    <xf numFmtId="44" fontId="6" fillId="0" borderId="1" xfId="1" applyFont="1" applyFill="1" applyBorder="1" applyAlignment="1">
      <alignment vertical="center" wrapText="1"/>
    </xf>
    <xf numFmtId="44" fontId="6" fillId="0" borderId="8" xfId="1" applyFont="1" applyFill="1" applyBorder="1" applyAlignment="1">
      <alignment vertical="center" wrapText="1"/>
    </xf>
    <xf numFmtId="9" fontId="0" fillId="0" borderId="0" xfId="0" applyNumberFormat="1"/>
    <xf numFmtId="2" fontId="0" fillId="0" borderId="0" xfId="0" applyNumberFormat="1"/>
    <xf numFmtId="0" fontId="9" fillId="0" borderId="0" xfId="0" applyFont="1"/>
    <xf numFmtId="44" fontId="0" fillId="0" borderId="0" xfId="0" applyNumberFormat="1"/>
    <xf numFmtId="164" fontId="3" fillId="2" borderId="5" xfId="0" applyNumberFormat="1" applyFont="1" applyFill="1" applyBorder="1" applyAlignment="1">
      <alignment horizontal="center" vertical="center" wrapText="1"/>
    </xf>
    <xf numFmtId="164" fontId="3" fillId="0" borderId="14" xfId="0" applyNumberFormat="1" applyFont="1" applyBorder="1" applyAlignment="1">
      <alignment horizontal="center" vertical="center" wrapText="1"/>
    </xf>
    <xf numFmtId="164" fontId="2" fillId="0" borderId="0" xfId="0" applyNumberFormat="1" applyFont="1" applyAlignment="1">
      <alignment horizontal="center"/>
    </xf>
    <xf numFmtId="164" fontId="1" fillId="0" borderId="9" xfId="1" applyNumberFormat="1" applyFont="1" applyFill="1" applyBorder="1" applyAlignment="1">
      <alignment horizontal="center" vertical="center" wrapText="1"/>
    </xf>
    <xf numFmtId="164" fontId="1" fillId="0" borderId="1" xfId="1" applyNumberFormat="1" applyFont="1" applyFill="1" applyBorder="1" applyAlignment="1">
      <alignment horizontal="center" vertical="center" wrapText="1"/>
    </xf>
    <xf numFmtId="164" fontId="1" fillId="0" borderId="8" xfId="1" applyNumberFormat="1" applyFont="1" applyFill="1" applyBorder="1" applyAlignment="1">
      <alignment horizontal="center" vertical="center" wrapText="1"/>
    </xf>
    <xf numFmtId="164" fontId="2" fillId="0" borderId="0" xfId="0" applyNumberFormat="1" applyFont="1" applyAlignment="1">
      <alignment horizontal="center" vertical="center" wrapText="1"/>
    </xf>
    <xf numFmtId="4" fontId="6" fillId="0" borderId="22" xfId="0" applyNumberFormat="1" applyFont="1" applyBorder="1" applyAlignment="1">
      <alignment horizontal="center" vertical="center" wrapText="1"/>
    </xf>
    <xf numFmtId="164" fontId="1" fillId="0" borderId="22" xfId="1" applyNumberFormat="1" applyFont="1" applyFill="1" applyBorder="1" applyAlignment="1">
      <alignment horizontal="center" vertical="center" wrapText="1"/>
    </xf>
    <xf numFmtId="44" fontId="6" fillId="0" borderId="23" xfId="1" applyFont="1" applyFill="1" applyBorder="1" applyAlignment="1">
      <alignment vertical="center" wrapText="1"/>
    </xf>
    <xf numFmtId="44" fontId="6" fillId="0" borderId="24" xfId="1" applyFont="1" applyFill="1" applyBorder="1" applyAlignment="1">
      <alignment vertical="center" wrapText="1"/>
    </xf>
    <xf numFmtId="44" fontId="6" fillId="0" borderId="26" xfId="1" applyFont="1" applyFill="1" applyBorder="1" applyAlignment="1">
      <alignment vertical="center" wrapText="1"/>
    </xf>
    <xf numFmtId="164" fontId="6" fillId="0" borderId="22" xfId="1" applyNumberFormat="1" applyFont="1" applyFill="1" applyBorder="1" applyAlignment="1">
      <alignment horizontal="center" vertical="center" wrapText="1"/>
    </xf>
    <xf numFmtId="0" fontId="5" fillId="2" borderId="12" xfId="0" applyFont="1" applyFill="1" applyBorder="1" applyAlignment="1">
      <alignment wrapText="1"/>
    </xf>
    <xf numFmtId="0" fontId="4" fillId="2" borderId="12" xfId="0" applyFont="1" applyFill="1" applyBorder="1" applyAlignment="1">
      <alignment horizontal="center" vertical="center" wrapText="1"/>
    </xf>
    <xf numFmtId="164" fontId="4" fillId="2" borderId="12" xfId="0" applyNumberFormat="1" applyFont="1" applyFill="1" applyBorder="1" applyAlignment="1">
      <alignment horizontal="center" vertical="center" wrapText="1"/>
    </xf>
    <xf numFmtId="44" fontId="4" fillId="2" borderId="18" xfId="1" applyFont="1" applyFill="1" applyBorder="1" applyAlignment="1">
      <alignment horizontal="center" vertical="center" wrapText="1"/>
    </xf>
    <xf numFmtId="0" fontId="0" fillId="0" borderId="3" xfId="0" applyBorder="1" applyAlignment="1">
      <alignment wrapText="1"/>
    </xf>
    <xf numFmtId="2" fontId="0" fillId="0" borderId="3" xfId="0" applyNumberFormat="1" applyBorder="1"/>
    <xf numFmtId="44" fontId="6" fillId="0" borderId="16" xfId="1" applyFont="1" applyFill="1" applyBorder="1" applyAlignment="1">
      <alignment vertical="center" wrapText="1"/>
    </xf>
    <xf numFmtId="4" fontId="8" fillId="0" borderId="0" xfId="0" applyNumberFormat="1" applyFont="1"/>
    <xf numFmtId="4" fontId="7" fillId="0" borderId="14" xfId="0" applyNumberFormat="1" applyFont="1" applyBorder="1" applyAlignment="1">
      <alignment horizontal="center" vertical="center" wrapText="1"/>
    </xf>
    <xf numFmtId="44" fontId="6" fillId="0" borderId="22" xfId="1" applyFont="1" applyFill="1" applyBorder="1" applyAlignment="1">
      <alignment vertical="center" wrapText="1"/>
    </xf>
    <xf numFmtId="4" fontId="10" fillId="2" borderId="12" xfId="0" applyNumberFormat="1" applyFont="1" applyFill="1" applyBorder="1" applyAlignment="1">
      <alignment horizontal="center" vertical="center" wrapText="1"/>
    </xf>
    <xf numFmtId="4" fontId="6" fillId="0" borderId="1" xfId="0" applyNumberFormat="1" applyFont="1" applyBorder="1" applyAlignment="1">
      <alignment horizontal="center" vertical="center" wrapText="1"/>
    </xf>
    <xf numFmtId="4" fontId="6" fillId="0" borderId="8" xfId="0" applyNumberFormat="1" applyFont="1" applyBorder="1" applyAlignment="1">
      <alignment horizontal="center" vertical="center" wrapText="1"/>
    </xf>
    <xf numFmtId="4" fontId="6" fillId="0" borderId="9"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0" fontId="1" fillId="0" borderId="0" xfId="0" applyFont="1" applyAlignment="1">
      <alignment horizontal="center" vertical="center"/>
    </xf>
    <xf numFmtId="0" fontId="1" fillId="0" borderId="0" xfId="0" applyFont="1"/>
    <xf numFmtId="0" fontId="9" fillId="0" borderId="0" xfId="0" applyFont="1" applyAlignment="1">
      <alignment horizontal="center" vertical="center"/>
    </xf>
    <xf numFmtId="4" fontId="6" fillId="0" borderId="16" xfId="0" applyNumberFormat="1" applyFont="1" applyBorder="1" applyAlignment="1">
      <alignment horizontal="center" vertical="center" wrapText="1"/>
    </xf>
    <xf numFmtId="4" fontId="1" fillId="0" borderId="22" xfId="0" applyNumberFormat="1" applyFont="1" applyBorder="1" applyAlignment="1">
      <alignment horizontal="center" vertical="center" wrapText="1"/>
    </xf>
    <xf numFmtId="44" fontId="1" fillId="0" borderId="23" xfId="1" applyFont="1" applyFill="1" applyBorder="1" applyAlignment="1">
      <alignment vertical="center" wrapText="1"/>
    </xf>
    <xf numFmtId="2" fontId="1" fillId="0" borderId="0" xfId="0" applyNumberFormat="1" applyFont="1"/>
    <xf numFmtId="4" fontId="1" fillId="0" borderId="1" xfId="0" applyNumberFormat="1" applyFont="1" applyBorder="1" applyAlignment="1">
      <alignment horizontal="center" vertical="center" wrapText="1"/>
    </xf>
    <xf numFmtId="44" fontId="1" fillId="0" borderId="24" xfId="1" applyFont="1" applyFill="1" applyBorder="1" applyAlignment="1">
      <alignment vertical="center" wrapText="1"/>
    </xf>
    <xf numFmtId="0" fontId="1" fillId="0" borderId="0" xfId="0" applyFont="1" applyAlignment="1">
      <alignment wrapText="1"/>
    </xf>
    <xf numFmtId="4" fontId="1" fillId="0" borderId="8" xfId="0" applyNumberFormat="1" applyFont="1" applyBorder="1" applyAlignment="1">
      <alignment horizontal="center" vertical="center" wrapText="1"/>
    </xf>
    <xf numFmtId="44" fontId="1" fillId="0" borderId="26" xfId="1" applyFont="1" applyFill="1" applyBorder="1" applyAlignment="1">
      <alignment vertical="center" wrapText="1"/>
    </xf>
    <xf numFmtId="4" fontId="1" fillId="0" borderId="9" xfId="0" applyNumberFormat="1" applyFont="1" applyBorder="1" applyAlignment="1">
      <alignment horizontal="center" vertical="center" wrapText="1"/>
    </xf>
    <xf numFmtId="44" fontId="1" fillId="0" borderId="13" xfId="1" applyFont="1" applyFill="1" applyBorder="1" applyAlignment="1">
      <alignment vertical="center" wrapText="1"/>
    </xf>
    <xf numFmtId="44" fontId="6" fillId="0" borderId="8" xfId="1" applyFont="1" applyBorder="1" applyAlignment="1">
      <alignment vertical="center" wrapText="1"/>
    </xf>
    <xf numFmtId="44" fontId="6" fillId="0" borderId="26" xfId="1" applyFont="1" applyBorder="1" applyAlignment="1">
      <alignment vertical="center" wrapText="1"/>
    </xf>
    <xf numFmtId="44" fontId="1" fillId="0" borderId="8" xfId="1" applyFont="1" applyFill="1" applyBorder="1" applyAlignment="1">
      <alignment vertical="center" wrapText="1"/>
    </xf>
    <xf numFmtId="44" fontId="1" fillId="0" borderId="22" xfId="1" applyFont="1" applyFill="1" applyBorder="1" applyAlignment="1">
      <alignment vertical="center" wrapText="1"/>
    </xf>
    <xf numFmtId="44" fontId="1" fillId="0" borderId="16" xfId="1" applyFont="1" applyFill="1" applyBorder="1" applyAlignment="1">
      <alignment vertical="center" wrapText="1"/>
    </xf>
    <xf numFmtId="164" fontId="4" fillId="0" borderId="0" xfId="1" applyNumberFormat="1" applyFont="1" applyFill="1" applyBorder="1" applyAlignment="1">
      <alignment horizontal="center" vertical="center" wrapText="1"/>
    </xf>
    <xf numFmtId="164" fontId="0" fillId="0" borderId="0" xfId="0" applyNumberFormat="1"/>
    <xf numFmtId="0" fontId="2" fillId="0" borderId="0" xfId="0" applyFont="1" applyAlignment="1">
      <alignment horizontal="left" vertical="center" wrapText="1"/>
    </xf>
    <xf numFmtId="0" fontId="4" fillId="2" borderId="11"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7" fillId="2" borderId="27"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28" xfId="0" applyFont="1" applyFill="1" applyBorder="1" applyAlignment="1">
      <alignment horizontal="left" vertical="center" wrapText="1"/>
    </xf>
    <xf numFmtId="0" fontId="7" fillId="0" borderId="21" xfId="0" applyFont="1" applyBorder="1" applyAlignment="1">
      <alignment horizontal="left" vertical="top" wrapText="1"/>
    </xf>
    <xf numFmtId="0" fontId="6" fillId="0" borderId="22" xfId="0" applyFont="1" applyBorder="1" applyAlignment="1">
      <alignment horizontal="left" vertical="top" wrapText="1"/>
    </xf>
    <xf numFmtId="0" fontId="6" fillId="0" borderId="21" xfId="0" applyFont="1" applyBorder="1" applyAlignment="1">
      <alignment horizontal="left" vertical="center" wrapText="1"/>
    </xf>
    <xf numFmtId="0" fontId="6" fillId="0" borderId="22" xfId="0" applyFont="1" applyBorder="1" applyAlignment="1">
      <alignment horizontal="left" vertical="center" wrapText="1"/>
    </xf>
    <xf numFmtId="0" fontId="7" fillId="2" borderId="5" xfId="0" applyFont="1" applyFill="1" applyBorder="1" applyAlignment="1">
      <alignment horizontal="left" vertical="center" wrapText="1"/>
    </xf>
    <xf numFmtId="0" fontId="7" fillId="2" borderId="2" xfId="0" applyFont="1" applyFill="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7" fillId="2" borderId="4" xfId="0" applyFont="1" applyFill="1" applyBorder="1" applyAlignment="1">
      <alignment horizontal="left" vertical="center" wrapText="1"/>
    </xf>
    <xf numFmtId="0" fontId="7" fillId="0" borderId="21" xfId="0" applyFont="1" applyBorder="1" applyAlignment="1">
      <alignment horizontal="left" vertical="center" wrapText="1"/>
    </xf>
    <xf numFmtId="0" fontId="6" fillId="0" borderId="17" xfId="0" applyFont="1" applyBorder="1" applyAlignment="1">
      <alignment horizontal="left" vertical="center" wrapText="1"/>
    </xf>
    <xf numFmtId="0" fontId="6" fillId="0" borderId="1" xfId="0" applyFont="1" applyBorder="1" applyAlignment="1">
      <alignment horizontal="left" vertical="center" wrapText="1"/>
    </xf>
    <xf numFmtId="0" fontId="6" fillId="0" borderId="25" xfId="0" applyFont="1" applyBorder="1" applyAlignment="1">
      <alignment horizontal="left" vertical="center" wrapText="1"/>
    </xf>
    <xf numFmtId="0" fontId="6" fillId="0" borderId="8" xfId="0" applyFont="1" applyBorder="1" applyAlignment="1">
      <alignment horizontal="left" vertical="center" wrapText="1"/>
    </xf>
    <xf numFmtId="0" fontId="6" fillId="0" borderId="34" xfId="0" applyFont="1" applyBorder="1" applyAlignment="1">
      <alignment horizontal="left" vertical="center" wrapText="1"/>
    </xf>
    <xf numFmtId="0" fontId="7" fillId="2" borderId="19"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1" fillId="0" borderId="0" xfId="0" applyFont="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0" fontId="6" fillId="0" borderId="31" xfId="0" applyFont="1" applyBorder="1" applyAlignment="1">
      <alignment horizontal="left" vertical="center" wrapText="1"/>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2" xfId="0" applyFont="1" applyBorder="1" applyAlignment="1">
      <alignment horizontal="left" vertical="center" wrapText="1"/>
    </xf>
    <xf numFmtId="0" fontId="7" fillId="2" borderId="29"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30" xfId="0" applyFont="1" applyFill="1" applyBorder="1" applyAlignment="1">
      <alignment horizontal="left" vertical="center" wrapText="1"/>
    </xf>
    <xf numFmtId="0" fontId="7" fillId="2" borderId="7" xfId="0" applyFont="1" applyFill="1" applyBorder="1" applyAlignment="1">
      <alignment horizontal="left" vertical="center" wrapText="1"/>
    </xf>
    <xf numFmtId="0" fontId="1" fillId="0" borderId="25" xfId="0" applyFont="1" applyBorder="1" applyAlignment="1">
      <alignment horizontal="left" vertical="center" wrapText="1"/>
    </xf>
    <xf numFmtId="0" fontId="1" fillId="0" borderId="8" xfId="0" applyFont="1" applyBorder="1" applyAlignment="1">
      <alignment horizontal="left" vertical="center" wrapText="1"/>
    </xf>
    <xf numFmtId="0" fontId="6" fillId="0" borderId="6" xfId="0" applyFont="1" applyBorder="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0" borderId="17" xfId="0" applyFont="1" applyBorder="1" applyAlignment="1">
      <alignment horizontal="left" vertical="center" wrapText="1"/>
    </xf>
    <xf numFmtId="0" fontId="1" fillId="0" borderId="1"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34" xfId="0" applyFont="1" applyBorder="1" applyAlignment="1">
      <alignment horizontal="left" vertical="center" wrapText="1"/>
    </xf>
    <xf numFmtId="44" fontId="4" fillId="0" borderId="0" xfId="1" applyFont="1" applyFill="1" applyBorder="1" applyAlignment="1">
      <alignment horizontal="center" vertical="center" wrapText="1"/>
    </xf>
    <xf numFmtId="0" fontId="0" fillId="0" borderId="0" xfId="0" applyFill="1" applyBorder="1"/>
    <xf numFmtId="44" fontId="0" fillId="0" borderId="0" xfId="0" applyNumberFormat="1" applyFill="1" applyBorder="1"/>
  </cellXfs>
  <cellStyles count="3">
    <cellStyle name="Moneda" xfId="1" builtinId="4"/>
    <cellStyle name="Moneda 2" xfId="2" xr:uid="{00000000-0005-0000-0000-000001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ocumenttasks/documenttask1.xml><?xml version="1.0" encoding="utf-8"?>
<Tasks xmlns="http://schemas.microsoft.com/office/tasks/2019/documenttasks">
  <Task id="{5683DB84-382C-40F7-A52B-64A56E227116}">
    <Anchor>
      <Comment id="{34C554CA-C666-4866-BC59-7DFD2377F8B7}"/>
    </Anchor>
    <History>
      <Event time="2026-07-21T11:06:20.44" id="{0217D652-74A2-44D7-BD6D-3014CEB51FC8}">
        <Attribution userId="S::amezquita@pcb.ub.es::56e4209b-cc30-4fb3-86ee-f3ac16901d21" userName="Anna Mezquita" userProvider="AD"/>
        <Anchor>
          <Comment id="{34C554CA-C666-4866-BC59-7DFD2377F8B7}"/>
        </Anchor>
        <Create/>
      </Event>
      <Event time="2026-07-21T11:06:20.44" id="{ED63E703-ACDB-4DAC-8A8A-3CAC467B795A}">
        <Attribution userId="S::amezquita@pcb.ub.es::56e4209b-cc30-4fb3-86ee-f3ac16901d21" userName="Anna Mezquita" userProvider="AD"/>
        <Anchor>
          <Comment id="{34C554CA-C666-4866-BC59-7DFD2377F8B7}"/>
        </Anchor>
        <Assign userId="S::mcfernandez@pcb.ub.es::3dc700ba-be72-48aa-853f-4bade253e222" userName="Mari Carmen Fernandez" userProvider="AD"/>
      </Event>
      <Event time="2026-07-21T11:06:20.44" id="{31260C0A-1B02-4730-88AE-9BCE380B32F7}">
        <Attribution userId="S::amezquita@pcb.ub.es::56e4209b-cc30-4fb3-86ee-f3ac16901d21" userName="Anna Mezquita" userProvider="AD"/>
        <Anchor>
          <Comment id="{34C554CA-C666-4866-BC59-7DFD2377F8B7}"/>
        </Anchor>
        <SetTitle title="HOLA @Mari Carmen Fernandez ENTENC QUE HAS DE CANVIAR ENCARA AQUESTA LLEGENDA "/>
      </Event>
    </History>
  </Task>
</Tasks>
</file>

<file path=xl/persons/person.xml><?xml version="1.0" encoding="utf-8"?>
<personList xmlns="http://schemas.microsoft.com/office/spreadsheetml/2018/threadedcomments" xmlns:x="http://schemas.openxmlformats.org/spreadsheetml/2006/main">
  <person displayName="Mari Carmen Fernandez" id="{30DF85EB-4364-4D53-94C3-13D2622F4814}" userId="mcfernandez@pcb.ub.es" providerId="PeoplePicker"/>
  <person displayName="Anna Mezquita" id="{E9C2BD92-6173-4EF8-95B1-23059A22E703}" userId="S::amezquita@pcb.ub.es::56e4209b-cc30-4fb3-86ee-f3ac16901d2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37" dT="2026-07-21T11:06:20.44" personId="{E9C2BD92-6173-4EF8-95B1-23059A22E703}" id="{34C554CA-C666-4866-BC59-7DFD2377F8B7}">
    <text xml:space="preserve">HOLA @Mari Carmen Fernandez  ENTENC QUE HAS DE CANVIAR ENCARA AQUESTA LLEGENDA </text>
    <mentions>
      <mention mentionpersonId="{30DF85EB-4364-4D53-94C3-13D2622F4814}" mentionId="{92AEDADC-89EF-4679-ADDC-7A74B3F47A3E}" startIndex="5" length="22"/>
    </mentions>
  </threadedComment>
  <threadedComment ref="A49" dT="2026-07-21T11:06:36.16" personId="{E9C2BD92-6173-4EF8-95B1-23059A22E703}" id="{E2E8F8D4-6868-49FB-BBE0-3A78D4908169}">
    <text xml:space="preserve">HE MODIFICAT EL TOTAL A MÒDUL D7 @Mari Carmen Fernandez </text>
    <mentions>
      <mention mentionpersonId="{30DF85EB-4364-4D53-94C3-13D2622F4814}" mentionId="{7BD0E31E-BBD4-45A2-BFD8-6515871CBBFC}" startIndex="33" length="22"/>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EC000-719B-4943-A79D-2B5D82462149}">
  <sheetPr>
    <pageSetUpPr fitToPage="1"/>
  </sheetPr>
  <dimension ref="A1:U1048562"/>
  <sheetViews>
    <sheetView tabSelected="1" topLeftCell="A52" zoomScale="85" zoomScaleNormal="85" workbookViewId="0">
      <selection activeCell="J6" sqref="J6"/>
    </sheetView>
  </sheetViews>
  <sheetFormatPr defaultColWidth="11.42578125" defaultRowHeight="12.75" x14ac:dyDescent="0.2"/>
  <cols>
    <col min="1" max="1" width="21.85546875" customWidth="1"/>
    <col min="2" max="2" width="16.42578125" customWidth="1"/>
    <col min="4" max="4" width="13.85546875" customWidth="1"/>
    <col min="5" max="5" width="10.140625" customWidth="1"/>
    <col min="6" max="6" width="6.5703125" customWidth="1"/>
    <col min="7" max="7" width="8.7109375" style="1" customWidth="1"/>
    <col min="8" max="8" width="9.7109375" style="1" customWidth="1"/>
    <col min="9" max="9" width="13.5703125" style="19" customWidth="1"/>
    <col min="10" max="10" width="18.140625" customWidth="1"/>
    <col min="11" max="13" width="3.85546875" customWidth="1"/>
    <col min="14" max="14" width="83.28515625" customWidth="1"/>
    <col min="15" max="15" width="15.28515625" customWidth="1"/>
    <col min="16" max="16" width="23.28515625" customWidth="1"/>
    <col min="17" max="17" width="18.5703125" customWidth="1"/>
  </cols>
  <sheetData>
    <row r="1" spans="1:21" ht="9.75" customHeight="1" thickBot="1" x14ac:dyDescent="0.25"/>
    <row r="2" spans="1:21" ht="21.75" customHeight="1" thickBot="1" x14ac:dyDescent="0.25">
      <c r="A2" s="97" t="s">
        <v>43</v>
      </c>
      <c r="B2" s="98"/>
      <c r="C2" s="98"/>
      <c r="D2" s="98"/>
      <c r="E2" s="98"/>
      <c r="F2" s="98"/>
      <c r="G2" s="4"/>
      <c r="H2" s="5"/>
      <c r="I2" s="17"/>
      <c r="J2" s="6"/>
    </row>
    <row r="3" spans="1:21" ht="33" customHeight="1" thickBot="1" x14ac:dyDescent="0.25">
      <c r="A3" s="99" t="s">
        <v>42</v>
      </c>
      <c r="B3" s="100"/>
      <c r="C3" s="100"/>
      <c r="D3" s="100"/>
      <c r="E3" s="100"/>
      <c r="F3" s="100"/>
      <c r="G3" s="101" t="s">
        <v>1</v>
      </c>
      <c r="H3" s="102"/>
      <c r="I3" s="18" t="s">
        <v>2</v>
      </c>
      <c r="J3" s="7" t="s">
        <v>3</v>
      </c>
      <c r="Q3" s="13"/>
    </row>
    <row r="4" spans="1:21" ht="18.75" customHeight="1" thickBot="1" x14ac:dyDescent="0.25">
      <c r="A4" s="94" t="s">
        <v>53</v>
      </c>
      <c r="B4" s="95"/>
      <c r="C4" s="95"/>
      <c r="D4" s="95"/>
      <c r="E4" s="95"/>
      <c r="F4" s="95"/>
      <c r="G4" s="95"/>
      <c r="H4" s="95"/>
      <c r="I4" s="95"/>
      <c r="J4" s="96"/>
      <c r="Q4" s="14"/>
      <c r="R4" s="14"/>
    </row>
    <row r="5" spans="1:21" ht="18.75" customHeight="1" thickBot="1" x14ac:dyDescent="0.25">
      <c r="A5" s="94" t="s">
        <v>4</v>
      </c>
      <c r="B5" s="95"/>
      <c r="C5" s="95"/>
      <c r="D5" s="95"/>
      <c r="E5" s="95"/>
      <c r="F5" s="95"/>
      <c r="G5" s="95"/>
      <c r="H5" s="95"/>
      <c r="I5" s="95"/>
      <c r="J5" s="96"/>
      <c r="Q5" s="14"/>
      <c r="R5" s="14"/>
    </row>
    <row r="6" spans="1:21" ht="136.5" customHeight="1" thickBot="1" x14ac:dyDescent="0.25">
      <c r="A6" s="78" t="s">
        <v>44</v>
      </c>
      <c r="B6" s="79"/>
      <c r="C6" s="79"/>
      <c r="D6" s="79"/>
      <c r="E6" s="79"/>
      <c r="F6" s="79"/>
      <c r="G6" s="43">
        <v>2</v>
      </c>
      <c r="H6" s="43" t="s">
        <v>5</v>
      </c>
      <c r="I6" s="20"/>
      <c r="J6" s="9">
        <f>G6*I6</f>
        <v>0</v>
      </c>
      <c r="N6" s="45"/>
      <c r="O6" s="93"/>
      <c r="P6" s="93"/>
      <c r="Q6" s="93"/>
      <c r="R6" s="93"/>
      <c r="S6" s="93"/>
      <c r="T6" s="93"/>
      <c r="U6" s="93"/>
    </row>
    <row r="7" spans="1:21" ht="18.75" customHeight="1" thickBot="1" x14ac:dyDescent="0.25">
      <c r="A7" s="94" t="s">
        <v>6</v>
      </c>
      <c r="B7" s="95"/>
      <c r="C7" s="95"/>
      <c r="D7" s="95"/>
      <c r="E7" s="95"/>
      <c r="F7" s="95"/>
      <c r="G7" s="95"/>
      <c r="H7" s="95"/>
      <c r="I7" s="95"/>
      <c r="J7" s="96"/>
      <c r="Q7" s="14"/>
      <c r="R7" s="14"/>
    </row>
    <row r="8" spans="1:21" ht="132" customHeight="1" thickBot="1" x14ac:dyDescent="0.25">
      <c r="A8" s="78" t="s">
        <v>45</v>
      </c>
      <c r="B8" s="79"/>
      <c r="C8" s="79"/>
      <c r="D8" s="79"/>
      <c r="E8" s="79"/>
      <c r="F8" s="79"/>
      <c r="G8" s="43">
        <v>2</v>
      </c>
      <c r="H8" s="43" t="s">
        <v>5</v>
      </c>
      <c r="I8" s="20"/>
      <c r="J8" s="9">
        <f>G8*I8</f>
        <v>0</v>
      </c>
      <c r="N8" s="47"/>
      <c r="O8" s="93"/>
      <c r="P8" s="93"/>
      <c r="Q8" s="93"/>
      <c r="R8" s="93"/>
      <c r="S8" s="93"/>
      <c r="T8" s="93"/>
      <c r="U8" s="93"/>
    </row>
    <row r="9" spans="1:21" ht="18.75" customHeight="1" thickBot="1" x14ac:dyDescent="0.25">
      <c r="A9" s="80" t="s">
        <v>7</v>
      </c>
      <c r="B9" s="76"/>
      <c r="C9" s="76"/>
      <c r="D9" s="76"/>
      <c r="E9" s="76"/>
      <c r="F9" s="76"/>
      <c r="G9" s="76"/>
      <c r="H9" s="76"/>
      <c r="I9" s="76"/>
      <c r="J9" s="77"/>
      <c r="Q9" s="14"/>
      <c r="R9" s="14"/>
    </row>
    <row r="10" spans="1:21" ht="44.25" customHeight="1" thickBot="1" x14ac:dyDescent="0.25">
      <c r="A10" s="91" t="s">
        <v>8</v>
      </c>
      <c r="B10" s="92"/>
      <c r="C10" s="92"/>
      <c r="D10" s="92"/>
      <c r="E10" s="92"/>
      <c r="F10" s="92"/>
      <c r="G10" s="43">
        <v>3</v>
      </c>
      <c r="H10" s="43" t="s">
        <v>5</v>
      </c>
      <c r="I10" s="20"/>
      <c r="J10" s="9">
        <f>G10*I10</f>
        <v>0</v>
      </c>
      <c r="Q10" s="14"/>
      <c r="R10" s="14"/>
    </row>
    <row r="11" spans="1:21" ht="18.75" customHeight="1" thickBot="1" x14ac:dyDescent="0.25">
      <c r="A11" s="80" t="s">
        <v>9</v>
      </c>
      <c r="B11" s="76"/>
      <c r="C11" s="76"/>
      <c r="D11" s="76"/>
      <c r="E11" s="76"/>
      <c r="F11" s="76"/>
      <c r="G11" s="76"/>
      <c r="H11" s="76"/>
      <c r="I11" s="76"/>
      <c r="J11" s="77"/>
      <c r="Q11" s="14"/>
      <c r="R11" s="14"/>
    </row>
    <row r="12" spans="1:21" ht="54" customHeight="1" thickBot="1" x14ac:dyDescent="0.25">
      <c r="A12" s="89" t="s">
        <v>10</v>
      </c>
      <c r="B12" s="90"/>
      <c r="C12" s="90"/>
      <c r="D12" s="90"/>
      <c r="E12" s="90"/>
      <c r="F12" s="90"/>
      <c r="G12" s="43">
        <v>2</v>
      </c>
      <c r="H12" s="43" t="s">
        <v>5</v>
      </c>
      <c r="I12" s="20"/>
      <c r="J12" s="9">
        <f>G12*I12</f>
        <v>0</v>
      </c>
      <c r="N12" s="45"/>
      <c r="Q12" s="14"/>
      <c r="R12" s="14"/>
    </row>
    <row r="13" spans="1:21" ht="18.75" customHeight="1" thickBot="1" x14ac:dyDescent="0.25">
      <c r="A13" s="80" t="s">
        <v>11</v>
      </c>
      <c r="B13" s="76"/>
      <c r="C13" s="76"/>
      <c r="D13" s="76"/>
      <c r="E13" s="76"/>
      <c r="F13" s="76"/>
      <c r="G13" s="76"/>
      <c r="H13" s="76"/>
      <c r="I13" s="76"/>
      <c r="J13" s="77"/>
      <c r="Q13" s="14"/>
      <c r="R13" s="14"/>
    </row>
    <row r="14" spans="1:21" ht="43.5" customHeight="1" thickBot="1" x14ac:dyDescent="0.25">
      <c r="A14" s="89" t="s">
        <v>12</v>
      </c>
      <c r="B14" s="90"/>
      <c r="C14" s="90"/>
      <c r="D14" s="90"/>
      <c r="E14" s="90"/>
      <c r="F14" s="90"/>
      <c r="G14" s="43">
        <v>2</v>
      </c>
      <c r="H14" s="43" t="s">
        <v>5</v>
      </c>
      <c r="I14" s="20"/>
      <c r="J14" s="9">
        <f>G14*I14</f>
        <v>0</v>
      </c>
      <c r="N14" s="45"/>
      <c r="Q14" s="14"/>
      <c r="R14" s="14"/>
    </row>
    <row r="15" spans="1:21" ht="18.75" customHeight="1" thickBot="1" x14ac:dyDescent="0.25">
      <c r="A15" s="80" t="s">
        <v>13</v>
      </c>
      <c r="B15" s="76"/>
      <c r="C15" s="76"/>
      <c r="D15" s="76"/>
      <c r="E15" s="76"/>
      <c r="F15" s="76"/>
      <c r="G15" s="76"/>
      <c r="H15" s="76"/>
      <c r="I15" s="76"/>
      <c r="J15" s="77"/>
      <c r="Q15" s="14"/>
      <c r="R15" s="14"/>
    </row>
    <row r="16" spans="1:21" ht="107.25" customHeight="1" thickBot="1" x14ac:dyDescent="0.25">
      <c r="A16" s="89" t="s">
        <v>14</v>
      </c>
      <c r="B16" s="90"/>
      <c r="C16" s="90"/>
      <c r="D16" s="90"/>
      <c r="E16" s="90"/>
      <c r="F16" s="90"/>
      <c r="G16" s="43">
        <v>2</v>
      </c>
      <c r="H16" s="43" t="s">
        <v>5</v>
      </c>
      <c r="I16" s="20"/>
      <c r="J16" s="9">
        <f>G16*I16</f>
        <v>0</v>
      </c>
      <c r="N16" s="45"/>
      <c r="Q16" s="14"/>
      <c r="R16" s="14"/>
    </row>
    <row r="17" spans="1:18" ht="18.75" customHeight="1" thickBot="1" x14ac:dyDescent="0.25">
      <c r="A17" s="87" t="s">
        <v>15</v>
      </c>
      <c r="B17" s="88"/>
      <c r="C17" s="88"/>
      <c r="D17" s="88"/>
      <c r="E17" s="88"/>
      <c r="F17" s="88"/>
      <c r="G17" s="88"/>
      <c r="H17" s="88"/>
      <c r="I17" s="88"/>
      <c r="J17" s="88"/>
      <c r="Q17" s="14"/>
      <c r="R17" s="14"/>
    </row>
    <row r="18" spans="1:18" ht="168.75" customHeight="1" x14ac:dyDescent="0.2">
      <c r="A18" s="74" t="s">
        <v>46</v>
      </c>
      <c r="B18" s="75"/>
      <c r="C18" s="75"/>
      <c r="D18" s="75"/>
      <c r="E18" s="75"/>
      <c r="F18" s="75"/>
      <c r="G18" s="24">
        <v>3.8</v>
      </c>
      <c r="H18" s="24" t="s">
        <v>16</v>
      </c>
      <c r="I18" s="25"/>
      <c r="J18" s="26">
        <f>G18*I18</f>
        <v>0</v>
      </c>
      <c r="N18" s="45"/>
      <c r="Q18" s="14"/>
      <c r="R18" s="14"/>
    </row>
    <row r="19" spans="1:18" ht="19.5" customHeight="1" x14ac:dyDescent="0.2">
      <c r="A19" s="82" t="s">
        <v>17</v>
      </c>
      <c r="B19" s="83"/>
      <c r="C19" s="83"/>
      <c r="D19" s="83"/>
      <c r="E19" s="83"/>
      <c r="F19" s="83"/>
      <c r="G19" s="41">
        <v>7.6</v>
      </c>
      <c r="H19" s="41" t="s">
        <v>16</v>
      </c>
      <c r="I19" s="21"/>
      <c r="J19" s="27">
        <f>G19*I19</f>
        <v>0</v>
      </c>
      <c r="N19" s="46"/>
      <c r="Q19" s="14"/>
      <c r="R19" s="14"/>
    </row>
    <row r="20" spans="1:18" ht="19.5" customHeight="1" thickBot="1" x14ac:dyDescent="0.25">
      <c r="A20" s="84" t="s">
        <v>18</v>
      </c>
      <c r="B20" s="85"/>
      <c r="C20" s="85"/>
      <c r="D20" s="85"/>
      <c r="E20" s="85"/>
      <c r="F20" s="85"/>
      <c r="G20" s="42">
        <v>5</v>
      </c>
      <c r="H20" s="42" t="s">
        <v>5</v>
      </c>
      <c r="I20" s="22"/>
      <c r="J20" s="28">
        <f>G20*I20</f>
        <v>0</v>
      </c>
      <c r="Q20" s="14"/>
      <c r="R20" s="14"/>
    </row>
    <row r="21" spans="1:18" ht="18.75" customHeight="1" thickBot="1" x14ac:dyDescent="0.25">
      <c r="A21" s="69" t="s">
        <v>19</v>
      </c>
      <c r="B21" s="70"/>
      <c r="C21" s="70"/>
      <c r="D21" s="70"/>
      <c r="E21" s="70"/>
      <c r="F21" s="70"/>
      <c r="G21" s="70"/>
      <c r="H21" s="70"/>
      <c r="I21" s="70"/>
      <c r="J21" s="71"/>
      <c r="Q21" s="14"/>
      <c r="R21" s="14"/>
    </row>
    <row r="22" spans="1:18" ht="177" customHeight="1" x14ac:dyDescent="0.2">
      <c r="A22" s="74" t="s">
        <v>47</v>
      </c>
      <c r="B22" s="75"/>
      <c r="C22" s="75"/>
      <c r="D22" s="75"/>
      <c r="E22" s="75"/>
      <c r="F22" s="75"/>
      <c r="G22" s="24">
        <v>3.8</v>
      </c>
      <c r="H22" s="24" t="s">
        <v>16</v>
      </c>
      <c r="I22" s="25"/>
      <c r="J22" s="26">
        <f>G22*I22</f>
        <v>0</v>
      </c>
      <c r="Q22" s="14"/>
      <c r="R22" s="14"/>
    </row>
    <row r="23" spans="1:18" s="2" customFormat="1" ht="28.5" customHeight="1" x14ac:dyDescent="0.2">
      <c r="A23" s="82" t="s">
        <v>20</v>
      </c>
      <c r="B23" s="83"/>
      <c r="C23" s="83"/>
      <c r="D23" s="83"/>
      <c r="E23" s="83"/>
      <c r="F23" s="83"/>
      <c r="G23" s="41">
        <v>7.6</v>
      </c>
      <c r="H23" s="41" t="s">
        <v>16</v>
      </c>
      <c r="I23" s="21"/>
      <c r="J23" s="27">
        <f>G23*I23</f>
        <v>0</v>
      </c>
      <c r="Q23" s="14"/>
      <c r="R23" s="14"/>
    </row>
    <row r="24" spans="1:18" s="2" customFormat="1" ht="28.5" customHeight="1" thickBot="1" x14ac:dyDescent="0.25">
      <c r="A24" s="84" t="s">
        <v>18</v>
      </c>
      <c r="B24" s="85"/>
      <c r="C24" s="85"/>
      <c r="D24" s="85"/>
      <c r="E24" s="85"/>
      <c r="F24" s="85"/>
      <c r="G24" s="42">
        <v>5</v>
      </c>
      <c r="H24" s="42" t="s">
        <v>5</v>
      </c>
      <c r="I24" s="22"/>
      <c r="J24" s="28">
        <f>G24*I24</f>
        <v>0</v>
      </c>
      <c r="Q24" s="14"/>
      <c r="R24" s="14"/>
    </row>
    <row r="25" spans="1:18" ht="19.5" customHeight="1" thickBot="1" x14ac:dyDescent="0.25">
      <c r="A25" s="69" t="s">
        <v>21</v>
      </c>
      <c r="B25" s="70"/>
      <c r="C25" s="70"/>
      <c r="D25" s="70"/>
      <c r="E25" s="70"/>
      <c r="F25" s="70"/>
      <c r="G25" s="70"/>
      <c r="H25" s="70"/>
      <c r="I25" s="70"/>
      <c r="J25" s="71"/>
      <c r="Q25" s="14"/>
      <c r="R25" s="14"/>
    </row>
    <row r="26" spans="1:18" ht="168.75" customHeight="1" x14ac:dyDescent="0.2">
      <c r="A26" s="74" t="s">
        <v>48</v>
      </c>
      <c r="B26" s="75"/>
      <c r="C26" s="75"/>
      <c r="D26" s="75"/>
      <c r="E26" s="75"/>
      <c r="F26" s="75"/>
      <c r="G26" s="24">
        <v>3.8</v>
      </c>
      <c r="H26" s="24" t="s">
        <v>16</v>
      </c>
      <c r="I26" s="25"/>
      <c r="J26" s="26">
        <f>G26*I26</f>
        <v>0</v>
      </c>
      <c r="N26" s="45"/>
      <c r="Q26" s="14"/>
      <c r="R26" s="14"/>
    </row>
    <row r="27" spans="1:18" s="2" customFormat="1" ht="28.5" customHeight="1" x14ac:dyDescent="0.2">
      <c r="A27" s="82" t="s">
        <v>20</v>
      </c>
      <c r="B27" s="83"/>
      <c r="C27" s="83"/>
      <c r="D27" s="83"/>
      <c r="E27" s="83"/>
      <c r="F27" s="83"/>
      <c r="G27" s="41">
        <v>7.6</v>
      </c>
      <c r="H27" s="41" t="s">
        <v>16</v>
      </c>
      <c r="I27" s="21"/>
      <c r="J27" s="27">
        <f>G27*I27</f>
        <v>0</v>
      </c>
      <c r="Q27" s="14"/>
      <c r="R27" s="14"/>
    </row>
    <row r="28" spans="1:18" s="2" customFormat="1" ht="28.5" customHeight="1" thickBot="1" x14ac:dyDescent="0.25">
      <c r="A28" s="84" t="s">
        <v>18</v>
      </c>
      <c r="B28" s="85"/>
      <c r="C28" s="85"/>
      <c r="D28" s="85"/>
      <c r="E28" s="85"/>
      <c r="F28" s="85"/>
      <c r="G28" s="42">
        <v>5</v>
      </c>
      <c r="H28" s="42" t="s">
        <v>5</v>
      </c>
      <c r="I28" s="22"/>
      <c r="J28" s="28">
        <f>G28*I28</f>
        <v>0</v>
      </c>
      <c r="Q28" s="14"/>
      <c r="R28" s="14"/>
    </row>
    <row r="29" spans="1:18" ht="18.75" customHeight="1" thickBot="1" x14ac:dyDescent="0.25">
      <c r="A29" s="69" t="s">
        <v>22</v>
      </c>
      <c r="B29" s="70"/>
      <c r="C29" s="70"/>
      <c r="D29" s="70"/>
      <c r="E29" s="70"/>
      <c r="F29" s="70"/>
      <c r="G29" s="70"/>
      <c r="H29" s="70"/>
      <c r="I29" s="70"/>
      <c r="J29" s="71"/>
      <c r="M29" s="15"/>
      <c r="Q29" s="14"/>
      <c r="R29" s="14"/>
    </row>
    <row r="30" spans="1:18" ht="177" customHeight="1" x14ac:dyDescent="0.2">
      <c r="A30" s="74" t="s">
        <v>49</v>
      </c>
      <c r="B30" s="75"/>
      <c r="C30" s="75"/>
      <c r="D30" s="75"/>
      <c r="E30" s="75"/>
      <c r="F30" s="75"/>
      <c r="G30" s="24">
        <v>3.8</v>
      </c>
      <c r="H30" s="24" t="s">
        <v>16</v>
      </c>
      <c r="I30" s="25"/>
      <c r="J30" s="26">
        <f>G30*I30</f>
        <v>0</v>
      </c>
      <c r="Q30" s="14"/>
      <c r="R30" s="14"/>
    </row>
    <row r="31" spans="1:18" s="2" customFormat="1" ht="28.5" customHeight="1" x14ac:dyDescent="0.2">
      <c r="A31" s="82" t="s">
        <v>20</v>
      </c>
      <c r="B31" s="83"/>
      <c r="C31" s="83"/>
      <c r="D31" s="83"/>
      <c r="E31" s="83"/>
      <c r="F31" s="83"/>
      <c r="G31" s="41">
        <v>7.6</v>
      </c>
      <c r="H31" s="41" t="s">
        <v>16</v>
      </c>
      <c r="I31" s="21"/>
      <c r="J31" s="27">
        <f>G31*I31</f>
        <v>0</v>
      </c>
      <c r="Q31" s="14"/>
      <c r="R31" s="14"/>
    </row>
    <row r="32" spans="1:18" s="2" customFormat="1" ht="28.5" customHeight="1" thickBot="1" x14ac:dyDescent="0.25">
      <c r="A32" s="84" t="s">
        <v>18</v>
      </c>
      <c r="B32" s="85"/>
      <c r="C32" s="85"/>
      <c r="D32" s="85"/>
      <c r="E32" s="85"/>
      <c r="F32" s="85"/>
      <c r="G32" s="42">
        <v>4</v>
      </c>
      <c r="H32" s="42" t="s">
        <v>5</v>
      </c>
      <c r="I32" s="22"/>
      <c r="J32" s="28">
        <f>G32*I32</f>
        <v>0</v>
      </c>
      <c r="Q32" s="14"/>
      <c r="R32" s="14"/>
    </row>
    <row r="33" spans="1:18" ht="18.75" customHeight="1" thickBot="1" x14ac:dyDescent="0.25">
      <c r="A33" s="69" t="s">
        <v>23</v>
      </c>
      <c r="B33" s="70"/>
      <c r="C33" s="70"/>
      <c r="D33" s="70"/>
      <c r="E33" s="70"/>
      <c r="F33" s="70"/>
      <c r="G33" s="70"/>
      <c r="H33" s="70"/>
      <c r="I33" s="70"/>
      <c r="J33" s="71"/>
      <c r="M33" s="15"/>
      <c r="Q33" s="14"/>
      <c r="R33" s="14"/>
    </row>
    <row r="34" spans="1:18" ht="174" customHeight="1" x14ac:dyDescent="0.2">
      <c r="A34" s="74" t="s">
        <v>50</v>
      </c>
      <c r="B34" s="75"/>
      <c r="C34" s="75"/>
      <c r="D34" s="75"/>
      <c r="E34" s="75"/>
      <c r="F34" s="75"/>
      <c r="G34" s="24">
        <v>6.9</v>
      </c>
      <c r="H34" s="24" t="s">
        <v>16</v>
      </c>
      <c r="I34" s="29"/>
      <c r="J34" s="26">
        <f>G34*I34</f>
        <v>0</v>
      </c>
      <c r="Q34" s="14"/>
      <c r="R34" s="14"/>
    </row>
    <row r="35" spans="1:18" s="2" customFormat="1" ht="28.5" customHeight="1" x14ac:dyDescent="0.2">
      <c r="A35" s="82" t="s">
        <v>20</v>
      </c>
      <c r="B35" s="83"/>
      <c r="C35" s="83"/>
      <c r="D35" s="83"/>
      <c r="E35" s="83"/>
      <c r="F35" s="83"/>
      <c r="G35" s="41">
        <v>6.9</v>
      </c>
      <c r="H35" s="41" t="s">
        <v>16</v>
      </c>
      <c r="I35" s="21"/>
      <c r="J35" s="27">
        <f>G35*I35</f>
        <v>0</v>
      </c>
      <c r="Q35" s="14"/>
      <c r="R35" s="14"/>
    </row>
    <row r="36" spans="1:18" s="2" customFormat="1" ht="28.5" customHeight="1" x14ac:dyDescent="0.2">
      <c r="A36" s="82" t="s">
        <v>24</v>
      </c>
      <c r="B36" s="83"/>
      <c r="C36" s="83"/>
      <c r="D36" s="83"/>
      <c r="E36" s="83"/>
      <c r="F36" s="83"/>
      <c r="G36" s="41">
        <v>4</v>
      </c>
      <c r="H36" s="41" t="s">
        <v>5</v>
      </c>
      <c r="I36" s="21"/>
      <c r="J36" s="27">
        <f>G36*I36</f>
        <v>0</v>
      </c>
      <c r="Q36" s="14"/>
      <c r="R36" s="14"/>
    </row>
    <row r="37" spans="1:18" ht="18.75" customHeight="1" thickBot="1" x14ac:dyDescent="0.25">
      <c r="A37" s="69" t="s">
        <v>25</v>
      </c>
      <c r="B37" s="70"/>
      <c r="C37" s="70"/>
      <c r="D37" s="70"/>
      <c r="E37" s="70"/>
      <c r="F37" s="70"/>
      <c r="G37" s="70"/>
      <c r="H37" s="70"/>
      <c r="I37" s="70"/>
      <c r="J37" s="71"/>
      <c r="M37" s="15"/>
      <c r="Q37" s="14"/>
      <c r="R37" s="14"/>
    </row>
    <row r="38" spans="1:18" ht="183.75" customHeight="1" x14ac:dyDescent="0.2">
      <c r="A38" s="74" t="s">
        <v>51</v>
      </c>
      <c r="B38" s="75"/>
      <c r="C38" s="75"/>
      <c r="D38" s="75"/>
      <c r="E38" s="75"/>
      <c r="F38" s="75"/>
      <c r="G38" s="24">
        <v>7.2</v>
      </c>
      <c r="H38" s="24" t="s">
        <v>16</v>
      </c>
      <c r="I38" s="29"/>
      <c r="J38" s="26">
        <f>G38*I38</f>
        <v>0</v>
      </c>
      <c r="Q38" s="14"/>
      <c r="R38" s="14"/>
    </row>
    <row r="39" spans="1:18" s="2" customFormat="1" ht="28.5" customHeight="1" x14ac:dyDescent="0.2">
      <c r="A39" s="82" t="s">
        <v>20</v>
      </c>
      <c r="B39" s="83"/>
      <c r="C39" s="83"/>
      <c r="D39" s="83"/>
      <c r="E39" s="83"/>
      <c r="F39" s="83"/>
      <c r="G39" s="41">
        <v>7.2</v>
      </c>
      <c r="H39" s="41" t="s">
        <v>16</v>
      </c>
      <c r="I39" s="21"/>
      <c r="J39" s="27">
        <f>G39*I39</f>
        <v>0</v>
      </c>
      <c r="Q39" s="14"/>
      <c r="R39" s="14"/>
    </row>
    <row r="40" spans="1:18" s="2" customFormat="1" ht="28.5" customHeight="1" x14ac:dyDescent="0.2">
      <c r="A40" s="82" t="s">
        <v>24</v>
      </c>
      <c r="B40" s="83"/>
      <c r="C40" s="83"/>
      <c r="D40" s="83"/>
      <c r="E40" s="83"/>
      <c r="F40" s="83"/>
      <c r="G40" s="41">
        <v>4</v>
      </c>
      <c r="H40" s="41" t="s">
        <v>5</v>
      </c>
      <c r="I40" s="21"/>
      <c r="J40" s="27">
        <f>G40*I40</f>
        <v>0</v>
      </c>
      <c r="Q40" s="14"/>
      <c r="R40" s="14"/>
    </row>
    <row r="41" spans="1:18" ht="18.75" customHeight="1" thickBot="1" x14ac:dyDescent="0.25">
      <c r="A41" s="69" t="s">
        <v>26</v>
      </c>
      <c r="B41" s="70"/>
      <c r="C41" s="70"/>
      <c r="D41" s="70"/>
      <c r="E41" s="70"/>
      <c r="F41" s="70"/>
      <c r="G41" s="70"/>
      <c r="H41" s="70"/>
      <c r="I41" s="70"/>
      <c r="J41" s="71"/>
      <c r="M41" s="15"/>
      <c r="Q41" s="14"/>
      <c r="R41" s="14"/>
    </row>
    <row r="42" spans="1:18" ht="173.25" customHeight="1" x14ac:dyDescent="0.2">
      <c r="A42" s="74" t="s">
        <v>52</v>
      </c>
      <c r="B42" s="75"/>
      <c r="C42" s="75"/>
      <c r="D42" s="75"/>
      <c r="E42" s="75"/>
      <c r="F42" s="75"/>
      <c r="G42" s="24">
        <v>2.4</v>
      </c>
      <c r="H42" s="24" t="s">
        <v>16</v>
      </c>
      <c r="I42" s="29"/>
      <c r="J42" s="26">
        <f>G42*I42</f>
        <v>0</v>
      </c>
      <c r="Q42" s="14"/>
      <c r="R42" s="14"/>
    </row>
    <row r="43" spans="1:18" s="2" customFormat="1" ht="28.5" customHeight="1" x14ac:dyDescent="0.2">
      <c r="A43" s="82" t="s">
        <v>20</v>
      </c>
      <c r="B43" s="83"/>
      <c r="C43" s="83"/>
      <c r="D43" s="83"/>
      <c r="E43" s="83"/>
      <c r="F43" s="83"/>
      <c r="G43" s="41">
        <v>2.4</v>
      </c>
      <c r="H43" s="41" t="s">
        <v>16</v>
      </c>
      <c r="I43" s="21"/>
      <c r="J43" s="27">
        <f>G43*I43</f>
        <v>0</v>
      </c>
      <c r="Q43" s="14"/>
      <c r="R43" s="14"/>
    </row>
    <row r="44" spans="1:18" s="2" customFormat="1" ht="28.5" customHeight="1" x14ac:dyDescent="0.2">
      <c r="A44" s="82" t="s">
        <v>24</v>
      </c>
      <c r="B44" s="83"/>
      <c r="C44" s="83"/>
      <c r="D44" s="83"/>
      <c r="E44" s="83"/>
      <c r="F44" s="83"/>
      <c r="G44" s="41">
        <v>1</v>
      </c>
      <c r="H44" s="41" t="s">
        <v>5</v>
      </c>
      <c r="I44" s="21"/>
      <c r="J44" s="27">
        <f>G44*I44</f>
        <v>0</v>
      </c>
      <c r="Q44" s="14"/>
      <c r="R44" s="14"/>
    </row>
    <row r="45" spans="1:18" ht="18.75" customHeight="1" x14ac:dyDescent="0.2">
      <c r="A45" s="69" t="s">
        <v>27</v>
      </c>
      <c r="B45" s="70"/>
      <c r="C45" s="70"/>
      <c r="D45" s="70"/>
      <c r="E45" s="70"/>
      <c r="F45" s="70"/>
      <c r="G45" s="70"/>
      <c r="H45" s="70"/>
      <c r="I45" s="70"/>
      <c r="J45" s="71"/>
      <c r="Q45" s="14"/>
      <c r="R45" s="14"/>
    </row>
    <row r="46" spans="1:18" s="2" customFormat="1" ht="41.25" customHeight="1" thickBot="1" x14ac:dyDescent="0.25">
      <c r="A46" s="78" t="s">
        <v>55</v>
      </c>
      <c r="B46" s="79"/>
      <c r="C46" s="79"/>
      <c r="D46" s="79"/>
      <c r="E46" s="79"/>
      <c r="F46" s="86"/>
      <c r="G46" s="43">
        <v>1</v>
      </c>
      <c r="H46" s="43" t="s">
        <v>5</v>
      </c>
      <c r="I46" s="20"/>
      <c r="J46" s="9">
        <f>G46*I46</f>
        <v>0</v>
      </c>
      <c r="Q46" s="14"/>
      <c r="R46" s="14"/>
    </row>
    <row r="47" spans="1:18" ht="17.25" customHeight="1" thickBot="1" x14ac:dyDescent="0.25">
      <c r="A47" s="80" t="s">
        <v>28</v>
      </c>
      <c r="B47" s="76"/>
      <c r="C47" s="76"/>
      <c r="D47" s="76"/>
      <c r="E47" s="76"/>
      <c r="F47" s="76"/>
      <c r="G47" s="76"/>
      <c r="H47" s="76"/>
      <c r="I47" s="76"/>
      <c r="J47" s="77"/>
      <c r="Q47" s="14"/>
      <c r="R47" s="14"/>
    </row>
    <row r="48" spans="1:18" s="2" customFormat="1" ht="41.25" customHeight="1" thickBot="1" x14ac:dyDescent="0.25">
      <c r="A48" s="78" t="s">
        <v>56</v>
      </c>
      <c r="B48" s="79"/>
      <c r="C48" s="79"/>
      <c r="D48" s="79"/>
      <c r="E48" s="79"/>
      <c r="F48" s="79"/>
      <c r="G48" s="43">
        <v>1</v>
      </c>
      <c r="H48" s="43" t="s">
        <v>5</v>
      </c>
      <c r="I48" s="20"/>
      <c r="J48" s="9">
        <f>G48*I48</f>
        <v>0</v>
      </c>
      <c r="Q48" s="14"/>
      <c r="R48" s="14"/>
    </row>
    <row r="49" spans="1:18" s="2" customFormat="1" ht="17.25" customHeight="1" thickBot="1" x14ac:dyDescent="0.25">
      <c r="A49" s="80" t="s">
        <v>29</v>
      </c>
      <c r="B49" s="76"/>
      <c r="C49" s="76"/>
      <c r="D49" s="76"/>
      <c r="E49" s="76"/>
      <c r="F49" s="76"/>
      <c r="G49" s="76"/>
      <c r="H49" s="76"/>
      <c r="I49" s="76"/>
      <c r="J49" s="77"/>
      <c r="M49" s="15"/>
      <c r="Q49" s="14"/>
      <c r="R49" s="14"/>
    </row>
    <row r="50" spans="1:18" s="2" customFormat="1" ht="21.75" customHeight="1" thickBot="1" x14ac:dyDescent="0.25">
      <c r="A50" s="78" t="s">
        <v>30</v>
      </c>
      <c r="B50" s="79"/>
      <c r="C50" s="79"/>
      <c r="D50" s="79"/>
      <c r="E50" s="79"/>
      <c r="F50" s="79"/>
      <c r="G50" s="43">
        <v>3</v>
      </c>
      <c r="H50" s="43" t="s">
        <v>5</v>
      </c>
      <c r="I50" s="44"/>
      <c r="J50" s="9">
        <f>G50*I50</f>
        <v>0</v>
      </c>
      <c r="Q50" s="14"/>
      <c r="R50" s="14"/>
    </row>
    <row r="51" spans="1:18" s="2" customFormat="1" ht="17.25" customHeight="1" thickBot="1" x14ac:dyDescent="0.25">
      <c r="A51" s="80" t="s">
        <v>54</v>
      </c>
      <c r="B51" s="76"/>
      <c r="C51" s="76"/>
      <c r="D51" s="76"/>
      <c r="E51" s="76"/>
      <c r="F51" s="76"/>
      <c r="G51" s="76"/>
      <c r="H51" s="76"/>
      <c r="I51" s="76"/>
      <c r="J51" s="77"/>
      <c r="M51" s="15"/>
      <c r="Q51" s="14"/>
      <c r="R51" s="14"/>
    </row>
    <row r="52" spans="1:18" s="2" customFormat="1" ht="17.25" customHeight="1" thickBot="1" x14ac:dyDescent="0.25">
      <c r="A52" s="80" t="s">
        <v>58</v>
      </c>
      <c r="B52" s="76"/>
      <c r="C52" s="76"/>
      <c r="D52" s="76"/>
      <c r="E52" s="76"/>
      <c r="F52" s="76"/>
      <c r="G52" s="76"/>
      <c r="H52" s="76"/>
      <c r="I52" s="76"/>
      <c r="J52" s="77"/>
      <c r="M52" s="15"/>
      <c r="Q52" s="14"/>
      <c r="R52" s="14"/>
    </row>
    <row r="53" spans="1:18" ht="69" customHeight="1" x14ac:dyDescent="0.2">
      <c r="A53" s="74" t="s">
        <v>110</v>
      </c>
      <c r="B53" s="75"/>
      <c r="C53" s="75"/>
      <c r="D53" s="75"/>
      <c r="E53" s="75"/>
      <c r="F53" s="75"/>
      <c r="G53" s="24">
        <v>10.72</v>
      </c>
      <c r="H53" s="24" t="s">
        <v>16</v>
      </c>
      <c r="I53" s="25"/>
      <c r="J53" s="26">
        <f>G53*I53</f>
        <v>0</v>
      </c>
      <c r="Q53" s="14"/>
      <c r="R53" s="14"/>
    </row>
    <row r="54" spans="1:18" s="2" customFormat="1" ht="28.5" customHeight="1" x14ac:dyDescent="0.2">
      <c r="A54" s="82" t="s">
        <v>20</v>
      </c>
      <c r="B54" s="83"/>
      <c r="C54" s="83"/>
      <c r="D54" s="83"/>
      <c r="E54" s="83"/>
      <c r="F54" s="83"/>
      <c r="G54" s="41">
        <v>10.72</v>
      </c>
      <c r="H54" s="41" t="s">
        <v>16</v>
      </c>
      <c r="I54" s="21"/>
      <c r="J54" s="27">
        <f>G54*I54</f>
        <v>0</v>
      </c>
      <c r="Q54" s="14"/>
      <c r="R54" s="14"/>
    </row>
    <row r="55" spans="1:18" s="2" customFormat="1" ht="28.5" customHeight="1" thickBot="1" x14ac:dyDescent="0.25">
      <c r="A55" s="84" t="s">
        <v>31</v>
      </c>
      <c r="B55" s="85"/>
      <c r="C55" s="85"/>
      <c r="D55" s="85"/>
      <c r="E55" s="85"/>
      <c r="F55" s="85"/>
      <c r="G55" s="42">
        <v>1</v>
      </c>
      <c r="H55" s="42" t="s">
        <v>5</v>
      </c>
      <c r="I55" s="22"/>
      <c r="J55" s="28">
        <f>G55*I55</f>
        <v>0</v>
      </c>
      <c r="Q55" s="14"/>
      <c r="R55" s="14"/>
    </row>
    <row r="56" spans="1:18" s="2" customFormat="1" ht="28.5" customHeight="1" thickBot="1" x14ac:dyDescent="0.25">
      <c r="A56" s="84" t="s">
        <v>18</v>
      </c>
      <c r="B56" s="85"/>
      <c r="C56" s="85"/>
      <c r="D56" s="85"/>
      <c r="E56" s="85"/>
      <c r="F56" s="85"/>
      <c r="G56" s="42">
        <v>4</v>
      </c>
      <c r="H56" s="42" t="s">
        <v>5</v>
      </c>
      <c r="I56" s="22"/>
      <c r="J56" s="28">
        <f>G56*I56</f>
        <v>0</v>
      </c>
      <c r="Q56" s="14"/>
      <c r="R56" s="14"/>
    </row>
    <row r="57" spans="1:18" s="2" customFormat="1" ht="28.5" customHeight="1" x14ac:dyDescent="0.2">
      <c r="A57" s="82" t="s">
        <v>24</v>
      </c>
      <c r="B57" s="83"/>
      <c r="C57" s="83"/>
      <c r="D57" s="83"/>
      <c r="E57" s="83"/>
      <c r="F57" s="83"/>
      <c r="G57" s="41">
        <v>4</v>
      </c>
      <c r="H57" s="41" t="s">
        <v>5</v>
      </c>
      <c r="I57" s="21"/>
      <c r="J57" s="27">
        <f>G57*I57</f>
        <v>0</v>
      </c>
      <c r="Q57" s="14"/>
      <c r="R57" s="14"/>
    </row>
    <row r="58" spans="1:18" s="2" customFormat="1" ht="17.25" customHeight="1" thickBot="1" x14ac:dyDescent="0.25">
      <c r="A58" s="69" t="s">
        <v>57</v>
      </c>
      <c r="B58" s="70"/>
      <c r="C58" s="70"/>
      <c r="D58" s="70"/>
      <c r="E58" s="70"/>
      <c r="F58" s="70"/>
      <c r="G58" s="70"/>
      <c r="H58" s="70"/>
      <c r="I58" s="70"/>
      <c r="J58" s="71"/>
      <c r="M58" s="15"/>
      <c r="Q58" s="14"/>
      <c r="R58" s="14"/>
    </row>
    <row r="59" spans="1:18" ht="35.25" customHeight="1" x14ac:dyDescent="0.2">
      <c r="A59" s="81" t="s">
        <v>123</v>
      </c>
      <c r="B59" s="75"/>
      <c r="C59" s="75"/>
      <c r="D59" s="75"/>
      <c r="E59" s="75"/>
      <c r="F59" s="75"/>
      <c r="G59" s="24">
        <v>1</v>
      </c>
      <c r="H59" s="24" t="s">
        <v>5</v>
      </c>
      <c r="I59" s="25"/>
      <c r="J59" s="50">
        <f>G59*I59</f>
        <v>0</v>
      </c>
      <c r="Q59" s="14"/>
      <c r="R59" s="14"/>
    </row>
    <row r="60" spans="1:18" s="2" customFormat="1" ht="17.25" customHeight="1" thickBot="1" x14ac:dyDescent="0.25">
      <c r="A60" s="69" t="s">
        <v>59</v>
      </c>
      <c r="B60" s="70"/>
      <c r="C60" s="70"/>
      <c r="D60" s="70"/>
      <c r="E60" s="70"/>
      <c r="F60" s="70"/>
      <c r="G60" s="70"/>
      <c r="H60" s="70"/>
      <c r="I60" s="70"/>
      <c r="J60" s="71"/>
      <c r="M60" s="15"/>
      <c r="Q60" s="14"/>
      <c r="R60" s="14"/>
    </row>
    <row r="61" spans="1:18" ht="33.75" customHeight="1" x14ac:dyDescent="0.2">
      <c r="A61" s="72" t="s">
        <v>118</v>
      </c>
      <c r="B61" s="73"/>
      <c r="C61" s="73"/>
      <c r="D61" s="73"/>
      <c r="E61" s="73"/>
      <c r="F61" s="73"/>
      <c r="G61" s="24">
        <v>1</v>
      </c>
      <c r="H61" s="24" t="s">
        <v>122</v>
      </c>
      <c r="I61" s="25"/>
      <c r="J61" s="26">
        <f>G61*I61</f>
        <v>0</v>
      </c>
      <c r="Q61" s="14"/>
      <c r="R61" s="14"/>
    </row>
    <row r="62" spans="1:18" ht="24.95" customHeight="1" thickBot="1" x14ac:dyDescent="0.25">
      <c r="A62" s="69" t="s">
        <v>33</v>
      </c>
      <c r="B62" s="70"/>
      <c r="C62" s="70"/>
      <c r="D62" s="70"/>
      <c r="E62" s="70"/>
      <c r="F62" s="70"/>
      <c r="G62" s="70"/>
      <c r="H62" s="70"/>
      <c r="I62" s="70"/>
      <c r="J62" s="71"/>
    </row>
    <row r="63" spans="1:18" ht="24.95" customHeight="1" x14ac:dyDescent="0.2">
      <c r="A63" s="74" t="s">
        <v>34</v>
      </c>
      <c r="B63" s="75"/>
      <c r="C63" s="75"/>
      <c r="D63" s="75"/>
      <c r="E63" s="75"/>
      <c r="F63" s="75"/>
      <c r="G63" s="24">
        <v>1</v>
      </c>
      <c r="H63" s="24" t="s">
        <v>32</v>
      </c>
      <c r="I63" s="25">
        <v>5000</v>
      </c>
      <c r="J63" s="26">
        <f>G63*I63</f>
        <v>5000</v>
      </c>
    </row>
    <row r="64" spans="1:18" s="3" customFormat="1" ht="24.95" customHeight="1" thickBot="1" x14ac:dyDescent="0.25">
      <c r="A64" s="67" t="s">
        <v>35</v>
      </c>
      <c r="B64" s="68"/>
      <c r="C64" s="68"/>
      <c r="D64" s="68"/>
      <c r="E64" s="68"/>
      <c r="F64" s="68"/>
      <c r="G64" s="30"/>
      <c r="H64" s="31"/>
      <c r="I64" s="32"/>
      <c r="J64" s="33">
        <f>SUM(J6:J63)</f>
        <v>5000</v>
      </c>
    </row>
    <row r="65" spans="1:10" ht="16.5" customHeight="1" x14ac:dyDescent="0.2">
      <c r="A65" s="46" t="s">
        <v>124</v>
      </c>
      <c r="J65" s="8" t="s">
        <v>36</v>
      </c>
    </row>
    <row r="66" spans="1:10" ht="12.75" customHeight="1" x14ac:dyDescent="0.2">
      <c r="A66" s="66" t="s">
        <v>125</v>
      </c>
      <c r="B66" s="66"/>
      <c r="C66" s="66"/>
      <c r="D66" s="66"/>
      <c r="E66" s="66"/>
      <c r="F66" s="66"/>
      <c r="G66" s="66"/>
      <c r="H66" s="66"/>
      <c r="I66" s="23"/>
    </row>
    <row r="70" spans="1:10" ht="15.75" x14ac:dyDescent="0.2">
      <c r="A70" s="123"/>
      <c r="B70" s="124"/>
    </row>
    <row r="71" spans="1:10" x14ac:dyDescent="0.2">
      <c r="A71" s="124"/>
      <c r="B71" s="124"/>
    </row>
    <row r="72" spans="1:10" x14ac:dyDescent="0.2">
      <c r="A72" s="124"/>
      <c r="B72" s="124"/>
    </row>
    <row r="73" spans="1:10" x14ac:dyDescent="0.2">
      <c r="A73" s="124"/>
      <c r="B73" s="124"/>
    </row>
    <row r="74" spans="1:10" x14ac:dyDescent="0.2">
      <c r="A74" s="125"/>
      <c r="B74" s="124"/>
    </row>
    <row r="78" spans="1:10" ht="15.75" x14ac:dyDescent="0.2">
      <c r="B78" s="64"/>
    </row>
    <row r="79" spans="1:10" x14ac:dyDescent="0.2">
      <c r="B79" s="65"/>
    </row>
    <row r="80" spans="1:10" x14ac:dyDescent="0.2">
      <c r="B80" s="65"/>
    </row>
    <row r="82" spans="2:2" x14ac:dyDescent="0.2">
      <c r="B82" s="65"/>
    </row>
    <row r="1048562" spans="10:10" x14ac:dyDescent="0.2">
      <c r="J1048562" s="16">
        <f>SUM(J64)</f>
        <v>5000</v>
      </c>
    </row>
  </sheetData>
  <mergeCells count="89">
    <mergeCell ref="A5:F5"/>
    <mergeCell ref="G5:J5"/>
    <mergeCell ref="A2:F2"/>
    <mergeCell ref="A3:F3"/>
    <mergeCell ref="G3:H3"/>
    <mergeCell ref="A4:F4"/>
    <mergeCell ref="G4:J4"/>
    <mergeCell ref="A6:F6"/>
    <mergeCell ref="O6:U6"/>
    <mergeCell ref="A7:F7"/>
    <mergeCell ref="G7:J7"/>
    <mergeCell ref="A8:F8"/>
    <mergeCell ref="O8:U8"/>
    <mergeCell ref="A16:F16"/>
    <mergeCell ref="A9:F9"/>
    <mergeCell ref="G9:J9"/>
    <mergeCell ref="A10:F10"/>
    <mergeCell ref="A11:F11"/>
    <mergeCell ref="G11:J11"/>
    <mergeCell ref="A12:F12"/>
    <mergeCell ref="A13:F13"/>
    <mergeCell ref="G13:J13"/>
    <mergeCell ref="A14:F14"/>
    <mergeCell ref="A15:F15"/>
    <mergeCell ref="G15:J15"/>
    <mergeCell ref="A26:F26"/>
    <mergeCell ref="A17:F17"/>
    <mergeCell ref="G17:J17"/>
    <mergeCell ref="A18:F18"/>
    <mergeCell ref="A19:F19"/>
    <mergeCell ref="A20:F20"/>
    <mergeCell ref="A21:F21"/>
    <mergeCell ref="G21:J21"/>
    <mergeCell ref="A22:F22"/>
    <mergeCell ref="A23:F23"/>
    <mergeCell ref="A24:F24"/>
    <mergeCell ref="A25:F25"/>
    <mergeCell ref="G25:J25"/>
    <mergeCell ref="A36:F36"/>
    <mergeCell ref="A27:F27"/>
    <mergeCell ref="A28:F28"/>
    <mergeCell ref="A29:F29"/>
    <mergeCell ref="G29:J29"/>
    <mergeCell ref="A30:F30"/>
    <mergeCell ref="A31:F31"/>
    <mergeCell ref="A32:F32"/>
    <mergeCell ref="A33:F33"/>
    <mergeCell ref="G33:J33"/>
    <mergeCell ref="A34:F34"/>
    <mergeCell ref="A35:F35"/>
    <mergeCell ref="G45:J45"/>
    <mergeCell ref="A46:F46"/>
    <mergeCell ref="A37:F37"/>
    <mergeCell ref="G37:J37"/>
    <mergeCell ref="A38:F38"/>
    <mergeCell ref="A39:F39"/>
    <mergeCell ref="A40:F40"/>
    <mergeCell ref="A41:F41"/>
    <mergeCell ref="G41:J41"/>
    <mergeCell ref="A50:F50"/>
    <mergeCell ref="A42:F42"/>
    <mergeCell ref="A43:F43"/>
    <mergeCell ref="A44:F44"/>
    <mergeCell ref="A45:F45"/>
    <mergeCell ref="A47:F47"/>
    <mergeCell ref="G47:J47"/>
    <mergeCell ref="A48:F48"/>
    <mergeCell ref="A49:F49"/>
    <mergeCell ref="G49:J49"/>
    <mergeCell ref="A59:F59"/>
    <mergeCell ref="A51:F51"/>
    <mergeCell ref="G51:J51"/>
    <mergeCell ref="A52:F52"/>
    <mergeCell ref="G52:J52"/>
    <mergeCell ref="A53:F53"/>
    <mergeCell ref="A54:F54"/>
    <mergeCell ref="A55:F55"/>
    <mergeCell ref="A56:F56"/>
    <mergeCell ref="A57:F57"/>
    <mergeCell ref="A58:F58"/>
    <mergeCell ref="G58:J58"/>
    <mergeCell ref="A66:H66"/>
    <mergeCell ref="A64:F64"/>
    <mergeCell ref="A60:F60"/>
    <mergeCell ref="G60:J60"/>
    <mergeCell ref="A61:F61"/>
    <mergeCell ref="A62:F62"/>
    <mergeCell ref="G62:J62"/>
    <mergeCell ref="A63:F63"/>
  </mergeCells>
  <pageMargins left="0.39370078740157483" right="0.15748031496062992" top="0.94488188976377963" bottom="0.98425196850393704" header="0" footer="0"/>
  <pageSetup paperSize="9" scale="31"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1048562"/>
  <sheetViews>
    <sheetView topLeftCell="A53" zoomScale="70" zoomScaleNormal="70" workbookViewId="0">
      <selection activeCell="J43" sqref="J43"/>
    </sheetView>
  </sheetViews>
  <sheetFormatPr defaultColWidth="11.42578125" defaultRowHeight="12.75" x14ac:dyDescent="0.2"/>
  <cols>
    <col min="1" max="1" width="11.42578125" customWidth="1"/>
    <col min="4" max="4" width="13.85546875" customWidth="1"/>
    <col min="5" max="5" width="10.140625" customWidth="1"/>
    <col min="6" max="6" width="6.5703125" customWidth="1"/>
    <col min="7" max="7" width="8.7109375" style="1" customWidth="1"/>
    <col min="8" max="8" width="9.7109375" style="1" customWidth="1"/>
    <col min="9" max="9" width="13.5703125" style="37" customWidth="1"/>
    <col min="10" max="10" width="18.140625" customWidth="1"/>
    <col min="11" max="13" width="3.85546875" customWidth="1"/>
    <col min="14" max="14" width="83.28515625" customWidth="1"/>
    <col min="15" max="15" width="15.28515625" customWidth="1"/>
    <col min="16" max="16" width="23.28515625" customWidth="1"/>
    <col min="17" max="17" width="18.5703125" customWidth="1"/>
  </cols>
  <sheetData>
    <row r="1" spans="1:18" ht="9.75" customHeight="1" thickBot="1" x14ac:dyDescent="0.25"/>
    <row r="2" spans="1:18" ht="21.75" customHeight="1" thickBot="1" x14ac:dyDescent="0.25">
      <c r="A2" s="97" t="s">
        <v>0</v>
      </c>
      <c r="B2" s="98"/>
      <c r="C2" s="98"/>
      <c r="D2" s="98"/>
      <c r="E2" s="98"/>
      <c r="F2" s="98"/>
      <c r="G2" s="4"/>
      <c r="H2" s="5"/>
      <c r="I2" s="10"/>
      <c r="J2" s="6"/>
    </row>
    <row r="3" spans="1:18" ht="33" customHeight="1" thickBot="1" x14ac:dyDescent="0.25">
      <c r="A3" s="99" t="s">
        <v>60</v>
      </c>
      <c r="B3" s="100"/>
      <c r="C3" s="100"/>
      <c r="D3" s="100"/>
      <c r="E3" s="100"/>
      <c r="F3" s="100"/>
      <c r="G3" s="101" t="s">
        <v>1</v>
      </c>
      <c r="H3" s="102"/>
      <c r="I3" s="38" t="s">
        <v>2</v>
      </c>
      <c r="J3" s="7" t="s">
        <v>3</v>
      </c>
      <c r="Q3" s="13"/>
    </row>
    <row r="4" spans="1:18" s="2" customFormat="1" ht="17.25" customHeight="1" thickBot="1" x14ac:dyDescent="0.25">
      <c r="A4" s="87" t="s">
        <v>75</v>
      </c>
      <c r="B4" s="88"/>
      <c r="C4" s="88"/>
      <c r="D4" s="88"/>
      <c r="E4" s="88"/>
      <c r="F4" s="88"/>
      <c r="G4" s="88"/>
      <c r="H4" s="88"/>
      <c r="I4" s="88"/>
      <c r="J4" s="109"/>
      <c r="M4" s="15"/>
      <c r="Q4" s="14"/>
      <c r="R4" s="14"/>
    </row>
    <row r="5" spans="1:18" s="2" customFormat="1" ht="17.25" customHeight="1" thickBot="1" x14ac:dyDescent="0.25">
      <c r="A5" s="87" t="s">
        <v>38</v>
      </c>
      <c r="B5" s="88"/>
      <c r="C5" s="88"/>
      <c r="D5" s="88"/>
      <c r="E5" s="88"/>
      <c r="F5" s="88"/>
      <c r="G5" s="88"/>
      <c r="H5" s="88"/>
      <c r="I5" s="88"/>
      <c r="J5" s="109"/>
      <c r="M5" s="15"/>
      <c r="Q5" s="14"/>
      <c r="R5" s="14"/>
    </row>
    <row r="6" spans="1:18" ht="57.75" customHeight="1" x14ac:dyDescent="0.2">
      <c r="A6" s="74" t="s">
        <v>61</v>
      </c>
      <c r="B6" s="75"/>
      <c r="C6" s="75"/>
      <c r="D6" s="75"/>
      <c r="E6" s="75"/>
      <c r="F6" s="75"/>
      <c r="G6" s="24">
        <v>2</v>
      </c>
      <c r="H6" s="24" t="s">
        <v>16</v>
      </c>
      <c r="I6" s="39"/>
      <c r="J6" s="26">
        <f>G6*I6</f>
        <v>0</v>
      </c>
      <c r="Q6" s="14"/>
      <c r="R6" s="14"/>
    </row>
    <row r="7" spans="1:18" s="2" customFormat="1" ht="28.5" customHeight="1" thickBot="1" x14ac:dyDescent="0.25">
      <c r="A7" s="84" t="s">
        <v>20</v>
      </c>
      <c r="B7" s="85"/>
      <c r="C7" s="85"/>
      <c r="D7" s="85"/>
      <c r="E7" s="85"/>
      <c r="F7" s="85"/>
      <c r="G7" s="42">
        <v>2</v>
      </c>
      <c r="H7" s="42" t="s">
        <v>16</v>
      </c>
      <c r="I7" s="12"/>
      <c r="J7" s="28">
        <f>G7*I7</f>
        <v>0</v>
      </c>
      <c r="Q7" s="14"/>
      <c r="R7" s="14"/>
    </row>
    <row r="8" spans="1:18" s="2" customFormat="1" ht="17.25" customHeight="1" thickBot="1" x14ac:dyDescent="0.25">
      <c r="A8" s="69" t="s">
        <v>39</v>
      </c>
      <c r="B8" s="70"/>
      <c r="C8" s="70"/>
      <c r="D8" s="70"/>
      <c r="E8" s="70"/>
      <c r="F8" s="70"/>
      <c r="G8" s="70"/>
      <c r="H8" s="70"/>
      <c r="I8" s="70"/>
      <c r="J8" s="71"/>
      <c r="M8" s="15"/>
      <c r="Q8" s="14"/>
      <c r="R8" s="14"/>
    </row>
    <row r="9" spans="1:18" ht="68.25" customHeight="1" x14ac:dyDescent="0.2">
      <c r="A9" s="74" t="s">
        <v>62</v>
      </c>
      <c r="B9" s="75"/>
      <c r="C9" s="75"/>
      <c r="D9" s="75"/>
      <c r="E9" s="75"/>
      <c r="F9" s="75"/>
      <c r="G9" s="24">
        <v>2</v>
      </c>
      <c r="H9" s="24" t="s">
        <v>16</v>
      </c>
      <c r="I9" s="39"/>
      <c r="J9" s="26">
        <f>G9*I9</f>
        <v>0</v>
      </c>
      <c r="Q9" s="14"/>
      <c r="R9" s="14"/>
    </row>
    <row r="10" spans="1:18" s="2" customFormat="1" ht="28.5" customHeight="1" thickBot="1" x14ac:dyDescent="0.25">
      <c r="A10" s="84" t="s">
        <v>20</v>
      </c>
      <c r="B10" s="85"/>
      <c r="C10" s="85"/>
      <c r="D10" s="85"/>
      <c r="E10" s="85"/>
      <c r="F10" s="85"/>
      <c r="G10" s="42">
        <v>2</v>
      </c>
      <c r="H10" s="42" t="s">
        <v>16</v>
      </c>
      <c r="I10" s="12"/>
      <c r="J10" s="28">
        <f>G10*I10</f>
        <v>0</v>
      </c>
      <c r="Q10" s="14"/>
      <c r="R10" s="14"/>
    </row>
    <row r="11" spans="1:18" s="2" customFormat="1" ht="17.25" customHeight="1" thickBot="1" x14ac:dyDescent="0.25">
      <c r="A11" s="69" t="s">
        <v>40</v>
      </c>
      <c r="B11" s="70"/>
      <c r="C11" s="70"/>
      <c r="D11" s="70"/>
      <c r="E11" s="70"/>
      <c r="F11" s="70"/>
      <c r="G11" s="70"/>
      <c r="H11" s="70"/>
      <c r="I11" s="70"/>
      <c r="J11" s="71"/>
      <c r="M11" s="15"/>
      <c r="Q11" s="14"/>
      <c r="R11" s="14"/>
    </row>
    <row r="12" spans="1:18" ht="74.25" customHeight="1" x14ac:dyDescent="0.2">
      <c r="A12" s="74" t="s">
        <v>63</v>
      </c>
      <c r="B12" s="75"/>
      <c r="C12" s="75"/>
      <c r="D12" s="75"/>
      <c r="E12" s="75"/>
      <c r="F12" s="75"/>
      <c r="G12" s="24">
        <v>3.1</v>
      </c>
      <c r="H12" s="24" t="s">
        <v>16</v>
      </c>
      <c r="I12" s="39"/>
      <c r="J12" s="26">
        <f>G12*I12</f>
        <v>0</v>
      </c>
      <c r="Q12" s="14"/>
      <c r="R12" s="14"/>
    </row>
    <row r="13" spans="1:18" s="2" customFormat="1" ht="28.5" customHeight="1" thickBot="1" x14ac:dyDescent="0.25">
      <c r="A13" s="84" t="s">
        <v>20</v>
      </c>
      <c r="B13" s="85"/>
      <c r="C13" s="85"/>
      <c r="D13" s="85"/>
      <c r="E13" s="85"/>
      <c r="F13" s="85"/>
      <c r="G13" s="42">
        <v>3.1</v>
      </c>
      <c r="H13" s="42" t="s">
        <v>16</v>
      </c>
      <c r="I13" s="12"/>
      <c r="J13" s="28">
        <f>G13*I13</f>
        <v>0</v>
      </c>
      <c r="Q13" s="14"/>
      <c r="R13" s="14"/>
    </row>
    <row r="14" spans="1:18" s="2" customFormat="1" ht="28.5" customHeight="1" thickBot="1" x14ac:dyDescent="0.25">
      <c r="A14" s="84" t="s">
        <v>37</v>
      </c>
      <c r="B14" s="85"/>
      <c r="C14" s="85"/>
      <c r="D14" s="85"/>
      <c r="E14" s="85"/>
      <c r="F14" s="85"/>
      <c r="G14" s="42">
        <v>2</v>
      </c>
      <c r="H14" s="42" t="s">
        <v>16</v>
      </c>
      <c r="I14" s="59"/>
      <c r="J14" s="60">
        <f>G14*I14</f>
        <v>0</v>
      </c>
      <c r="Q14" s="14"/>
      <c r="R14" s="14"/>
    </row>
    <row r="15" spans="1:18" s="2" customFormat="1" ht="28.5" customHeight="1" x14ac:dyDescent="0.2">
      <c r="A15" s="69" t="s">
        <v>119</v>
      </c>
      <c r="B15" s="70"/>
      <c r="C15" s="70"/>
      <c r="D15" s="70"/>
      <c r="E15" s="70"/>
      <c r="F15" s="70"/>
      <c r="G15" s="70"/>
      <c r="H15" s="70"/>
      <c r="I15" s="70"/>
      <c r="J15" s="71"/>
      <c r="M15" s="15"/>
      <c r="Q15" s="14"/>
      <c r="R15" s="14"/>
    </row>
    <row r="16" spans="1:18" s="2" customFormat="1" ht="28.5" customHeight="1" thickBot="1" x14ac:dyDescent="0.25">
      <c r="A16" s="84" t="s">
        <v>120</v>
      </c>
      <c r="B16" s="85"/>
      <c r="C16" s="85"/>
      <c r="D16" s="85"/>
      <c r="E16" s="85"/>
      <c r="F16" s="85"/>
      <c r="G16" s="42">
        <v>1</v>
      </c>
      <c r="H16" s="42" t="s">
        <v>122</v>
      </c>
      <c r="I16" s="61"/>
      <c r="J16" s="56">
        <f>G16*I16</f>
        <v>0</v>
      </c>
      <c r="Q16" s="14"/>
      <c r="R16" s="14"/>
    </row>
    <row r="17" spans="1:18" s="2" customFormat="1" ht="17.25" customHeight="1" thickBot="1" x14ac:dyDescent="0.25">
      <c r="A17" s="80" t="s">
        <v>76</v>
      </c>
      <c r="B17" s="76"/>
      <c r="C17" s="76"/>
      <c r="D17" s="76"/>
      <c r="E17" s="76"/>
      <c r="F17" s="76"/>
      <c r="G17" s="76"/>
      <c r="H17" s="76"/>
      <c r="I17" s="76"/>
      <c r="J17" s="77"/>
      <c r="M17" s="15"/>
      <c r="Q17" s="14"/>
      <c r="R17" s="14"/>
    </row>
    <row r="18" spans="1:18" s="2" customFormat="1" ht="17.25" customHeight="1" thickBot="1" x14ac:dyDescent="0.25">
      <c r="A18" s="80" t="s">
        <v>64</v>
      </c>
      <c r="B18" s="76"/>
      <c r="C18" s="76"/>
      <c r="D18" s="76"/>
      <c r="E18" s="76"/>
      <c r="F18" s="76"/>
      <c r="G18" s="76"/>
      <c r="H18" s="76"/>
      <c r="I18" s="76"/>
      <c r="J18" s="77"/>
      <c r="M18" s="15"/>
      <c r="Q18" s="14"/>
      <c r="R18" s="14"/>
    </row>
    <row r="19" spans="1:18" s="2" customFormat="1" ht="41.25" customHeight="1" thickBot="1" x14ac:dyDescent="0.25">
      <c r="A19" s="78" t="s">
        <v>55</v>
      </c>
      <c r="B19" s="79"/>
      <c r="C19" s="79"/>
      <c r="D19" s="79"/>
      <c r="E19" s="79"/>
      <c r="F19" s="86"/>
      <c r="G19" s="43">
        <v>1</v>
      </c>
      <c r="H19" s="43" t="s">
        <v>5</v>
      </c>
      <c r="I19" s="20"/>
      <c r="J19" s="9">
        <f>G19*I19</f>
        <v>0</v>
      </c>
      <c r="Q19" s="14"/>
      <c r="R19" s="14"/>
    </row>
    <row r="20" spans="1:18" s="2" customFormat="1" ht="17.25" customHeight="1" thickBot="1" x14ac:dyDescent="0.25">
      <c r="A20" s="80" t="s">
        <v>66</v>
      </c>
      <c r="B20" s="76"/>
      <c r="C20" s="76"/>
      <c r="D20" s="76"/>
      <c r="E20" s="76"/>
      <c r="F20" s="76"/>
      <c r="G20" s="76"/>
      <c r="H20" s="76"/>
      <c r="I20" s="76"/>
      <c r="J20" s="77"/>
      <c r="M20" s="15"/>
      <c r="Q20" s="14"/>
      <c r="R20" s="14"/>
    </row>
    <row r="21" spans="1:18" ht="48" customHeight="1" x14ac:dyDescent="0.2">
      <c r="A21" s="74" t="s">
        <v>65</v>
      </c>
      <c r="B21" s="75"/>
      <c r="C21" s="75"/>
      <c r="D21" s="75"/>
      <c r="E21" s="75"/>
      <c r="F21" s="75"/>
      <c r="G21" s="24">
        <v>4.29</v>
      </c>
      <c r="H21" s="24" t="s">
        <v>16</v>
      </c>
      <c r="I21" s="39"/>
      <c r="J21" s="26">
        <f>G21*I21</f>
        <v>0</v>
      </c>
      <c r="Q21" s="14"/>
      <c r="R21" s="14"/>
    </row>
    <row r="22" spans="1:18" s="2" customFormat="1" ht="28.5" customHeight="1" x14ac:dyDescent="0.2">
      <c r="A22" s="82" t="s">
        <v>20</v>
      </c>
      <c r="B22" s="83"/>
      <c r="C22" s="83"/>
      <c r="D22" s="83"/>
      <c r="E22" s="83"/>
      <c r="F22" s="83"/>
      <c r="G22" s="41">
        <v>4.29</v>
      </c>
      <c r="H22" s="41" t="s">
        <v>16</v>
      </c>
      <c r="I22" s="11"/>
      <c r="J22" s="27">
        <f>G22*I22</f>
        <v>0</v>
      </c>
      <c r="Q22" s="14"/>
      <c r="R22" s="14"/>
    </row>
    <row r="23" spans="1:18" s="2" customFormat="1" ht="28.5" customHeight="1" thickBot="1" x14ac:dyDescent="0.25">
      <c r="A23" s="84" t="s">
        <v>18</v>
      </c>
      <c r="B23" s="85"/>
      <c r="C23" s="85"/>
      <c r="D23" s="85"/>
      <c r="E23" s="85"/>
      <c r="F23" s="85"/>
      <c r="G23" s="42">
        <v>3</v>
      </c>
      <c r="H23" s="42" t="s">
        <v>5</v>
      </c>
      <c r="I23" s="12"/>
      <c r="J23" s="28">
        <f>G23*I23</f>
        <v>0</v>
      </c>
      <c r="Q23" s="14"/>
      <c r="R23" s="14"/>
    </row>
    <row r="24" spans="1:18" s="2" customFormat="1" ht="17.25" customHeight="1" thickBot="1" x14ac:dyDescent="0.25">
      <c r="A24" s="80" t="s">
        <v>67</v>
      </c>
      <c r="B24" s="76"/>
      <c r="C24" s="76"/>
      <c r="D24" s="76"/>
      <c r="E24" s="76"/>
      <c r="F24" s="76"/>
      <c r="G24" s="76"/>
      <c r="H24" s="76"/>
      <c r="I24" s="76"/>
      <c r="J24" s="77"/>
      <c r="M24" s="15"/>
      <c r="Q24" s="14"/>
      <c r="R24" s="14"/>
    </row>
    <row r="25" spans="1:18" ht="55.5" customHeight="1" x14ac:dyDescent="0.2">
      <c r="A25" s="74" t="s">
        <v>111</v>
      </c>
      <c r="B25" s="75"/>
      <c r="C25" s="75"/>
      <c r="D25" s="75"/>
      <c r="E25" s="75"/>
      <c r="F25" s="75"/>
      <c r="G25" s="24">
        <v>1.82</v>
      </c>
      <c r="H25" s="24" t="s">
        <v>16</v>
      </c>
      <c r="I25" s="39"/>
      <c r="J25" s="26">
        <f>G25*I25</f>
        <v>0</v>
      </c>
      <c r="Q25" s="14"/>
      <c r="R25" s="14"/>
    </row>
    <row r="26" spans="1:18" s="2" customFormat="1" ht="28.5" customHeight="1" thickBot="1" x14ac:dyDescent="0.25">
      <c r="A26" s="82" t="s">
        <v>20</v>
      </c>
      <c r="B26" s="83"/>
      <c r="C26" s="83"/>
      <c r="D26" s="83"/>
      <c r="E26" s="83"/>
      <c r="F26" s="83"/>
      <c r="G26" s="41">
        <v>1.82</v>
      </c>
      <c r="H26" s="41" t="s">
        <v>16</v>
      </c>
      <c r="I26" s="11"/>
      <c r="J26" s="27">
        <f>G26*I26</f>
        <v>0</v>
      </c>
      <c r="Q26" s="14"/>
      <c r="R26" s="14"/>
    </row>
    <row r="27" spans="1:18" s="2" customFormat="1" ht="17.25" customHeight="1" thickBot="1" x14ac:dyDescent="0.25">
      <c r="A27" s="80" t="s">
        <v>68</v>
      </c>
      <c r="B27" s="76"/>
      <c r="C27" s="76"/>
      <c r="D27" s="76"/>
      <c r="E27" s="76"/>
      <c r="F27" s="76"/>
      <c r="G27" s="76"/>
      <c r="H27" s="76"/>
      <c r="I27" s="76"/>
      <c r="J27" s="77"/>
      <c r="M27" s="15"/>
      <c r="Q27" s="14"/>
      <c r="R27" s="14"/>
    </row>
    <row r="28" spans="1:18" ht="63.75" customHeight="1" x14ac:dyDescent="0.2">
      <c r="A28" s="74" t="s">
        <v>69</v>
      </c>
      <c r="B28" s="75"/>
      <c r="C28" s="75"/>
      <c r="D28" s="75"/>
      <c r="E28" s="75"/>
      <c r="F28" s="75"/>
      <c r="G28" s="24">
        <v>1.2</v>
      </c>
      <c r="H28" s="24" t="s">
        <v>16</v>
      </c>
      <c r="I28" s="62"/>
      <c r="J28" s="50">
        <f>G28*I28</f>
        <v>0</v>
      </c>
      <c r="Q28" s="14"/>
      <c r="R28" s="14"/>
    </row>
    <row r="29" spans="1:18" s="2" customFormat="1" ht="28.5" customHeight="1" thickBot="1" x14ac:dyDescent="0.25">
      <c r="A29" s="82" t="s">
        <v>20</v>
      </c>
      <c r="B29" s="83"/>
      <c r="C29" s="83"/>
      <c r="D29" s="83"/>
      <c r="E29" s="83"/>
      <c r="F29" s="83"/>
      <c r="G29" s="41">
        <v>1.2</v>
      </c>
      <c r="H29" s="41" t="s">
        <v>16</v>
      </c>
      <c r="I29" s="11"/>
      <c r="J29" s="27">
        <f>G29*I29</f>
        <v>0</v>
      </c>
      <c r="Q29" s="14"/>
      <c r="R29" s="14"/>
    </row>
    <row r="30" spans="1:18" s="2" customFormat="1" ht="17.25" customHeight="1" thickBot="1" x14ac:dyDescent="0.25">
      <c r="A30" s="80" t="s">
        <v>70</v>
      </c>
      <c r="B30" s="76"/>
      <c r="C30" s="76"/>
      <c r="D30" s="76"/>
      <c r="E30" s="76"/>
      <c r="F30" s="76"/>
      <c r="G30" s="76"/>
      <c r="H30" s="76"/>
      <c r="I30" s="76"/>
      <c r="J30" s="77"/>
      <c r="M30" s="15"/>
      <c r="Q30" s="14"/>
      <c r="R30" s="14"/>
    </row>
    <row r="31" spans="1:18" ht="63.75" customHeight="1" x14ac:dyDescent="0.2">
      <c r="A31" s="74" t="s">
        <v>71</v>
      </c>
      <c r="B31" s="75"/>
      <c r="C31" s="75"/>
      <c r="D31" s="75"/>
      <c r="E31" s="75"/>
      <c r="F31" s="75"/>
      <c r="G31" s="24">
        <v>9.7799999999999994</v>
      </c>
      <c r="H31" s="24" t="s">
        <v>16</v>
      </c>
      <c r="I31" s="39"/>
      <c r="J31" s="26">
        <f>G31*I31</f>
        <v>0</v>
      </c>
      <c r="Q31" s="14"/>
      <c r="R31" s="14"/>
    </row>
    <row r="32" spans="1:18" s="2" customFormat="1" ht="28.5" customHeight="1" x14ac:dyDescent="0.2">
      <c r="A32" s="82" t="s">
        <v>20</v>
      </c>
      <c r="B32" s="83"/>
      <c r="C32" s="83"/>
      <c r="D32" s="83"/>
      <c r="E32" s="83"/>
      <c r="F32" s="83"/>
      <c r="G32" s="41">
        <v>9.7799999999999994</v>
      </c>
      <c r="H32" s="41" t="s">
        <v>16</v>
      </c>
      <c r="I32" s="11"/>
      <c r="J32" s="27">
        <f>G32*I32</f>
        <v>0</v>
      </c>
      <c r="Q32" s="14"/>
      <c r="R32" s="14"/>
    </row>
    <row r="33" spans="1:18" s="2" customFormat="1" ht="28.5" customHeight="1" thickBot="1" x14ac:dyDescent="0.25">
      <c r="A33" s="84" t="s">
        <v>18</v>
      </c>
      <c r="B33" s="85"/>
      <c r="C33" s="85"/>
      <c r="D33" s="85"/>
      <c r="E33" s="85"/>
      <c r="F33" s="85"/>
      <c r="G33" s="42">
        <v>6</v>
      </c>
      <c r="H33" s="42" t="s">
        <v>5</v>
      </c>
      <c r="I33" s="12"/>
      <c r="J33" s="28">
        <f>G33*I33</f>
        <v>0</v>
      </c>
      <c r="Q33" s="14"/>
      <c r="R33" s="14"/>
    </row>
    <row r="34" spans="1:18" s="2" customFormat="1" ht="17.25" customHeight="1" thickBot="1" x14ac:dyDescent="0.25">
      <c r="A34" s="80" t="s">
        <v>72</v>
      </c>
      <c r="B34" s="76"/>
      <c r="C34" s="76"/>
      <c r="D34" s="76"/>
      <c r="E34" s="76"/>
      <c r="F34" s="76"/>
      <c r="G34" s="76"/>
      <c r="H34" s="76"/>
      <c r="I34" s="76"/>
      <c r="J34" s="77"/>
      <c r="M34" s="15"/>
      <c r="Q34" s="14"/>
      <c r="R34" s="14"/>
    </row>
    <row r="35" spans="1:18" ht="35.25" customHeight="1" x14ac:dyDescent="0.2">
      <c r="A35" s="74" t="s">
        <v>112</v>
      </c>
      <c r="B35" s="75"/>
      <c r="C35" s="75"/>
      <c r="D35" s="75"/>
      <c r="E35" s="75"/>
      <c r="F35" s="75"/>
      <c r="G35" s="24">
        <v>1.8</v>
      </c>
      <c r="H35" s="24" t="s">
        <v>16</v>
      </c>
      <c r="I35" s="62"/>
      <c r="J35" s="50">
        <f>G35*I35</f>
        <v>0</v>
      </c>
      <c r="Q35" s="14"/>
      <c r="R35" s="14"/>
    </row>
    <row r="36" spans="1:18" s="2" customFormat="1" ht="28.5" customHeight="1" thickBot="1" x14ac:dyDescent="0.25">
      <c r="A36" s="82" t="s">
        <v>20</v>
      </c>
      <c r="B36" s="83"/>
      <c r="C36" s="83"/>
      <c r="D36" s="83"/>
      <c r="E36" s="83"/>
      <c r="F36" s="83"/>
      <c r="G36" s="41">
        <v>1.8</v>
      </c>
      <c r="H36" s="41" t="s">
        <v>16</v>
      </c>
      <c r="I36" s="11"/>
      <c r="J36" s="27">
        <f>G36*I36</f>
        <v>0</v>
      </c>
      <c r="Q36" s="14"/>
      <c r="R36" s="14"/>
    </row>
    <row r="37" spans="1:18" s="2" customFormat="1" ht="17.25" customHeight="1" thickBot="1" x14ac:dyDescent="0.25">
      <c r="A37" s="80" t="s">
        <v>77</v>
      </c>
      <c r="B37" s="76"/>
      <c r="C37" s="76"/>
      <c r="D37" s="76"/>
      <c r="E37" s="76"/>
      <c r="F37" s="76"/>
      <c r="G37" s="76"/>
      <c r="H37" s="76"/>
      <c r="I37" s="76"/>
      <c r="J37" s="77"/>
      <c r="M37" s="15"/>
      <c r="Q37" s="14"/>
      <c r="R37" s="14"/>
    </row>
    <row r="38" spans="1:18" s="2" customFormat="1" ht="17.25" customHeight="1" thickBot="1" x14ac:dyDescent="0.25">
      <c r="A38" s="80" t="s">
        <v>73</v>
      </c>
      <c r="B38" s="76"/>
      <c r="C38" s="76"/>
      <c r="D38" s="76"/>
      <c r="E38" s="76"/>
      <c r="F38" s="76"/>
      <c r="G38" s="76"/>
      <c r="H38" s="76"/>
      <c r="I38" s="76"/>
      <c r="J38" s="77"/>
      <c r="M38" s="15"/>
      <c r="Q38" s="14"/>
      <c r="R38" s="14"/>
    </row>
    <row r="39" spans="1:18" s="2" customFormat="1" ht="143.25" customHeight="1" thickBot="1" x14ac:dyDescent="0.25">
      <c r="A39" s="103" t="s">
        <v>86</v>
      </c>
      <c r="B39" s="104"/>
      <c r="C39" s="104"/>
      <c r="D39" s="104"/>
      <c r="E39" s="104"/>
      <c r="F39" s="105"/>
      <c r="G39" s="48">
        <v>1</v>
      </c>
      <c r="H39" s="48" t="s">
        <v>5</v>
      </c>
      <c r="I39" s="36"/>
      <c r="J39" s="27">
        <f>G39*I39</f>
        <v>0</v>
      </c>
      <c r="M39" s="15"/>
      <c r="Q39" s="14"/>
      <c r="R39" s="14"/>
    </row>
    <row r="40" spans="1:18" s="2" customFormat="1" ht="17.25" customHeight="1" thickBot="1" x14ac:dyDescent="0.25">
      <c r="A40" s="80" t="s">
        <v>78</v>
      </c>
      <c r="B40" s="76"/>
      <c r="C40" s="76"/>
      <c r="D40" s="76"/>
      <c r="E40" s="76"/>
      <c r="F40" s="76"/>
      <c r="G40" s="76"/>
      <c r="H40" s="76"/>
      <c r="I40" s="76"/>
      <c r="J40" s="77"/>
      <c r="M40" s="15"/>
      <c r="Q40" s="14"/>
      <c r="R40" s="14"/>
    </row>
    <row r="41" spans="1:18" s="2" customFormat="1" ht="129" customHeight="1" thickBot="1" x14ac:dyDescent="0.25">
      <c r="A41" s="103" t="s">
        <v>85</v>
      </c>
      <c r="B41" s="104"/>
      <c r="C41" s="104"/>
      <c r="D41" s="104"/>
      <c r="E41" s="104"/>
      <c r="F41" s="105"/>
      <c r="G41" s="48">
        <v>1</v>
      </c>
      <c r="H41" s="48" t="s">
        <v>5</v>
      </c>
      <c r="I41" s="36"/>
      <c r="J41" s="27">
        <f>G41*I41</f>
        <v>0</v>
      </c>
      <c r="M41" s="15"/>
      <c r="Q41" s="14"/>
      <c r="R41" s="14"/>
    </row>
    <row r="42" spans="1:18" s="2" customFormat="1" ht="17.25" customHeight="1" thickBot="1" x14ac:dyDescent="0.25">
      <c r="A42" s="80" t="s">
        <v>79</v>
      </c>
      <c r="B42" s="76"/>
      <c r="C42" s="76"/>
      <c r="D42" s="76"/>
      <c r="E42" s="76"/>
      <c r="F42" s="76"/>
      <c r="G42" s="76"/>
      <c r="H42" s="76"/>
      <c r="I42" s="76"/>
      <c r="J42" s="77"/>
      <c r="M42" s="15"/>
      <c r="Q42" s="14"/>
      <c r="R42" s="14"/>
    </row>
    <row r="43" spans="1:18" s="2" customFormat="1" ht="44.25" customHeight="1" thickBot="1" x14ac:dyDescent="0.25">
      <c r="A43" s="103" t="s">
        <v>116</v>
      </c>
      <c r="B43" s="104"/>
      <c r="C43" s="104"/>
      <c r="D43" s="104"/>
      <c r="E43" s="104"/>
      <c r="F43" s="105"/>
      <c r="G43" s="48">
        <v>1</v>
      </c>
      <c r="H43" s="48" t="s">
        <v>5</v>
      </c>
      <c r="I43" s="63"/>
      <c r="J43" s="27">
        <f>G43*I43</f>
        <v>0</v>
      </c>
      <c r="M43" s="15"/>
      <c r="N43" s="54"/>
      <c r="Q43" s="14"/>
      <c r="R43" s="14"/>
    </row>
    <row r="44" spans="1:18" s="2" customFormat="1" ht="21.75" customHeight="1" thickBot="1" x14ac:dyDescent="0.25">
      <c r="A44" s="106" t="s">
        <v>80</v>
      </c>
      <c r="B44" s="107"/>
      <c r="C44" s="107"/>
      <c r="D44" s="107"/>
      <c r="E44" s="107"/>
      <c r="F44" s="107"/>
      <c r="G44" s="107"/>
      <c r="H44" s="107"/>
      <c r="I44" s="107"/>
      <c r="J44" s="108"/>
      <c r="M44" s="15"/>
      <c r="Q44" s="14"/>
      <c r="R44" s="14"/>
    </row>
    <row r="45" spans="1:18" s="2" customFormat="1" ht="35.25" customHeight="1" thickBot="1" x14ac:dyDescent="0.25">
      <c r="A45" s="103" t="s">
        <v>84</v>
      </c>
      <c r="B45" s="104"/>
      <c r="C45" s="104"/>
      <c r="D45" s="104"/>
      <c r="E45" s="104"/>
      <c r="F45" s="105"/>
      <c r="G45" s="48">
        <v>1</v>
      </c>
      <c r="H45" s="48" t="s">
        <v>5</v>
      </c>
      <c r="I45" s="63"/>
      <c r="J45" s="27">
        <f>G45*I45</f>
        <v>0</v>
      </c>
      <c r="M45" s="15"/>
      <c r="Q45" s="14"/>
      <c r="R45" s="14"/>
    </row>
    <row r="46" spans="1:18" s="2" customFormat="1" ht="17.25" customHeight="1" thickBot="1" x14ac:dyDescent="0.25">
      <c r="A46" s="80" t="s">
        <v>81</v>
      </c>
      <c r="B46" s="76"/>
      <c r="C46" s="76"/>
      <c r="D46" s="76"/>
      <c r="E46" s="76"/>
      <c r="F46" s="76"/>
      <c r="G46" s="76"/>
      <c r="H46" s="76"/>
      <c r="I46" s="76"/>
      <c r="J46" s="77"/>
      <c r="M46" s="15"/>
      <c r="Q46" s="14"/>
      <c r="R46" s="14"/>
    </row>
    <row r="47" spans="1:18" s="2" customFormat="1" ht="58.5" customHeight="1" thickBot="1" x14ac:dyDescent="0.25">
      <c r="A47" s="103" t="s">
        <v>83</v>
      </c>
      <c r="B47" s="104"/>
      <c r="C47" s="104"/>
      <c r="D47" s="104"/>
      <c r="E47" s="104"/>
      <c r="F47" s="105"/>
      <c r="G47" s="48">
        <v>1</v>
      </c>
      <c r="H47" s="48" t="s">
        <v>5</v>
      </c>
      <c r="I47" s="36"/>
      <c r="J47" s="27">
        <f>G47*I47</f>
        <v>0</v>
      </c>
      <c r="M47" s="15"/>
      <c r="Q47" s="14"/>
      <c r="R47" s="14"/>
    </row>
    <row r="48" spans="1:18" s="2" customFormat="1" ht="17.25" customHeight="1" thickBot="1" x14ac:dyDescent="0.25">
      <c r="A48" s="80" t="s">
        <v>82</v>
      </c>
      <c r="B48" s="76"/>
      <c r="C48" s="76"/>
      <c r="D48" s="76"/>
      <c r="E48" s="76"/>
      <c r="F48" s="76"/>
      <c r="G48" s="76"/>
      <c r="H48" s="76"/>
      <c r="I48" s="76"/>
      <c r="J48" s="77"/>
      <c r="M48" s="15"/>
      <c r="Q48" s="14"/>
      <c r="R48" s="14"/>
    </row>
    <row r="49" spans="1:18" s="2" customFormat="1" ht="174" customHeight="1" x14ac:dyDescent="0.2">
      <c r="A49" s="103" t="s">
        <v>74</v>
      </c>
      <c r="B49" s="104"/>
      <c r="C49" s="104"/>
      <c r="D49" s="104"/>
      <c r="E49" s="104"/>
      <c r="F49" s="105"/>
      <c r="G49" s="48">
        <v>3.8</v>
      </c>
      <c r="H49" s="48" t="s">
        <v>5</v>
      </c>
      <c r="I49" s="36"/>
      <c r="J49" s="27">
        <f>G49*I49</f>
        <v>0</v>
      </c>
      <c r="M49" s="15"/>
      <c r="Q49" s="14"/>
      <c r="R49" s="14"/>
    </row>
    <row r="50" spans="1:18" s="2" customFormat="1" ht="28.5" customHeight="1" x14ac:dyDescent="0.2">
      <c r="A50" s="82" t="s">
        <v>20</v>
      </c>
      <c r="B50" s="83"/>
      <c r="C50" s="83"/>
      <c r="D50" s="83"/>
      <c r="E50" s="83"/>
      <c r="F50" s="83"/>
      <c r="G50" s="41">
        <v>3.83</v>
      </c>
      <c r="H50" s="41" t="s">
        <v>16</v>
      </c>
      <c r="I50" s="11"/>
      <c r="J50" s="27">
        <f>G50*I50</f>
        <v>0</v>
      </c>
      <c r="Q50" s="14"/>
      <c r="R50" s="14"/>
    </row>
    <row r="51" spans="1:18" s="2" customFormat="1" ht="28.5" customHeight="1" thickBot="1" x14ac:dyDescent="0.25">
      <c r="A51" s="84" t="s">
        <v>18</v>
      </c>
      <c r="B51" s="85"/>
      <c r="C51" s="85"/>
      <c r="D51" s="85"/>
      <c r="E51" s="85"/>
      <c r="F51" s="85"/>
      <c r="G51" s="42">
        <v>5</v>
      </c>
      <c r="H51" s="42" t="s">
        <v>5</v>
      </c>
      <c r="I51" s="12"/>
      <c r="J51" s="28">
        <f>G51*I51</f>
        <v>0</v>
      </c>
      <c r="Q51" s="14"/>
      <c r="R51" s="14"/>
    </row>
    <row r="52" spans="1:18" s="34" customFormat="1" ht="17.25" customHeight="1" thickBot="1" x14ac:dyDescent="0.25">
      <c r="A52" s="112" t="s">
        <v>87</v>
      </c>
      <c r="B52" s="110"/>
      <c r="C52" s="110"/>
      <c r="D52" s="110"/>
      <c r="E52" s="110"/>
      <c r="F52" s="110"/>
      <c r="G52" s="110"/>
      <c r="H52" s="110"/>
      <c r="I52" s="110"/>
      <c r="J52" s="111"/>
      <c r="K52" s="2"/>
      <c r="L52" s="2"/>
      <c r="M52" s="15"/>
      <c r="N52" s="2"/>
      <c r="O52" s="2"/>
      <c r="P52" s="2"/>
      <c r="Q52" s="14"/>
      <c r="R52" s="35"/>
    </row>
    <row r="53" spans="1:18" s="2" customFormat="1" ht="164.25" customHeight="1" x14ac:dyDescent="0.2">
      <c r="A53" s="103" t="s">
        <v>74</v>
      </c>
      <c r="B53" s="104"/>
      <c r="C53" s="104"/>
      <c r="D53" s="104"/>
      <c r="E53" s="104"/>
      <c r="F53" s="105"/>
      <c r="G53" s="48">
        <v>3.8</v>
      </c>
      <c r="H53" s="48" t="s">
        <v>5</v>
      </c>
      <c r="I53" s="36"/>
      <c r="J53" s="27">
        <f>G53*I53</f>
        <v>0</v>
      </c>
      <c r="M53" s="15"/>
      <c r="Q53" s="14"/>
      <c r="R53" s="14"/>
    </row>
    <row r="54" spans="1:18" s="2" customFormat="1" ht="28.5" customHeight="1" x14ac:dyDescent="0.2">
      <c r="A54" s="82" t="s">
        <v>20</v>
      </c>
      <c r="B54" s="83"/>
      <c r="C54" s="83"/>
      <c r="D54" s="83"/>
      <c r="E54" s="83"/>
      <c r="F54" s="83"/>
      <c r="G54" s="41">
        <v>3.8</v>
      </c>
      <c r="H54" s="41" t="s">
        <v>16</v>
      </c>
      <c r="I54" s="11"/>
      <c r="J54" s="27">
        <f>G54*I54</f>
        <v>0</v>
      </c>
      <c r="Q54" s="14"/>
      <c r="R54" s="14"/>
    </row>
    <row r="55" spans="1:18" s="2" customFormat="1" ht="28.5" customHeight="1" thickBot="1" x14ac:dyDescent="0.25">
      <c r="A55" s="84" t="s">
        <v>18</v>
      </c>
      <c r="B55" s="85"/>
      <c r="C55" s="85"/>
      <c r="D55" s="85"/>
      <c r="E55" s="85"/>
      <c r="F55" s="85"/>
      <c r="G55" s="42">
        <v>5</v>
      </c>
      <c r="H55" s="42" t="s">
        <v>5</v>
      </c>
      <c r="I55" s="12"/>
      <c r="J55" s="28">
        <f>G55*I55</f>
        <v>0</v>
      </c>
      <c r="Q55" s="14"/>
      <c r="R55" s="14"/>
    </row>
    <row r="56" spans="1:18" s="2" customFormat="1" ht="17.25" customHeight="1" thickBot="1" x14ac:dyDescent="0.25">
      <c r="A56" s="69" t="s">
        <v>88</v>
      </c>
      <c r="B56" s="70"/>
      <c r="C56" s="70"/>
      <c r="D56" s="70"/>
      <c r="E56" s="70"/>
      <c r="F56" s="70"/>
      <c r="G56" s="70"/>
      <c r="H56" s="70"/>
      <c r="I56" s="70"/>
      <c r="J56" s="71"/>
      <c r="M56" s="15"/>
      <c r="Q56" s="14"/>
      <c r="R56" s="14"/>
    </row>
    <row r="57" spans="1:18" ht="108" customHeight="1" x14ac:dyDescent="0.2">
      <c r="A57" s="74" t="s">
        <v>89</v>
      </c>
      <c r="B57" s="75"/>
      <c r="C57" s="75"/>
      <c r="D57" s="75"/>
      <c r="E57" s="75"/>
      <c r="F57" s="75"/>
      <c r="G57" s="24">
        <v>1</v>
      </c>
      <c r="H57" s="24" t="s">
        <v>5</v>
      </c>
      <c r="I57" s="39"/>
      <c r="J57" s="26">
        <f>G57*I57</f>
        <v>0</v>
      </c>
      <c r="Q57" s="14"/>
      <c r="R57" s="14"/>
    </row>
    <row r="58" spans="1:18" s="2" customFormat="1" ht="17.25" customHeight="1" thickBot="1" x14ac:dyDescent="0.25">
      <c r="A58" s="69" t="s">
        <v>90</v>
      </c>
      <c r="B58" s="70"/>
      <c r="C58" s="70"/>
      <c r="D58" s="70"/>
      <c r="E58" s="70"/>
      <c r="F58" s="70"/>
      <c r="G58" s="70"/>
      <c r="H58" s="70"/>
      <c r="I58" s="70"/>
      <c r="J58" s="71"/>
      <c r="M58" s="15"/>
      <c r="Q58" s="14"/>
      <c r="R58" s="14"/>
    </row>
    <row r="59" spans="1:18" ht="174" customHeight="1" x14ac:dyDescent="0.2">
      <c r="A59" s="74" t="s">
        <v>91</v>
      </c>
      <c r="B59" s="75"/>
      <c r="C59" s="75"/>
      <c r="D59" s="75"/>
      <c r="E59" s="75"/>
      <c r="F59" s="75"/>
      <c r="G59" s="24">
        <v>4.5</v>
      </c>
      <c r="H59" s="24" t="s">
        <v>16</v>
      </c>
      <c r="I59" s="39"/>
      <c r="J59" s="26">
        <f>G59*I59</f>
        <v>0</v>
      </c>
      <c r="Q59" s="14"/>
      <c r="R59" s="14"/>
    </row>
    <row r="60" spans="1:18" s="2" customFormat="1" ht="28.5" customHeight="1" x14ac:dyDescent="0.2">
      <c r="A60" s="82" t="s">
        <v>20</v>
      </c>
      <c r="B60" s="83"/>
      <c r="C60" s="83"/>
      <c r="D60" s="83"/>
      <c r="E60" s="83"/>
      <c r="F60" s="83"/>
      <c r="G60" s="41">
        <v>4.5</v>
      </c>
      <c r="H60" s="41" t="s">
        <v>16</v>
      </c>
      <c r="I60" s="11"/>
      <c r="J60" s="27">
        <f>G60*I60</f>
        <v>0</v>
      </c>
      <c r="Q60" s="14"/>
      <c r="R60" s="14"/>
    </row>
    <row r="61" spans="1:18" s="2" customFormat="1" ht="28.5" customHeight="1" thickBot="1" x14ac:dyDescent="0.25">
      <c r="A61" s="84" t="s">
        <v>18</v>
      </c>
      <c r="B61" s="85"/>
      <c r="C61" s="85"/>
      <c r="D61" s="85"/>
      <c r="E61" s="85"/>
      <c r="F61" s="85"/>
      <c r="G61" s="42">
        <v>3</v>
      </c>
      <c r="H61" s="42" t="s">
        <v>5</v>
      </c>
      <c r="I61" s="12"/>
      <c r="J61" s="28">
        <f>G61*I61</f>
        <v>0</v>
      </c>
      <c r="Q61" s="14"/>
      <c r="R61" s="14"/>
    </row>
    <row r="62" spans="1:18" s="2" customFormat="1" ht="17.25" customHeight="1" x14ac:dyDescent="0.2">
      <c r="A62" s="69" t="s">
        <v>92</v>
      </c>
      <c r="B62" s="70"/>
      <c r="C62" s="70"/>
      <c r="D62" s="70"/>
      <c r="E62" s="70"/>
      <c r="F62" s="70"/>
      <c r="G62" s="70"/>
      <c r="H62" s="70"/>
      <c r="I62" s="70"/>
      <c r="J62" s="71"/>
      <c r="M62" s="15"/>
      <c r="Q62" s="14"/>
      <c r="R62" s="14"/>
    </row>
    <row r="63" spans="1:18" s="2" customFormat="1" ht="28.5" customHeight="1" thickBot="1" x14ac:dyDescent="0.25">
      <c r="A63" s="84" t="s">
        <v>30</v>
      </c>
      <c r="B63" s="85"/>
      <c r="C63" s="85"/>
      <c r="D63" s="85"/>
      <c r="E63" s="85"/>
      <c r="F63" s="85"/>
      <c r="G63" s="42">
        <v>1</v>
      </c>
      <c r="H63" s="42" t="s">
        <v>5</v>
      </c>
      <c r="I63" s="12"/>
      <c r="J63" s="28">
        <f>G63*I63</f>
        <v>0</v>
      </c>
      <c r="Q63" s="14"/>
      <c r="R63" s="14"/>
    </row>
    <row r="64" spans="1:18" ht="24.95" customHeight="1" thickBot="1" x14ac:dyDescent="0.25">
      <c r="A64" s="69" t="s">
        <v>33</v>
      </c>
      <c r="B64" s="70"/>
      <c r="C64" s="70"/>
      <c r="D64" s="70"/>
      <c r="E64" s="70"/>
      <c r="F64" s="70"/>
      <c r="G64" s="70"/>
      <c r="H64" s="70"/>
      <c r="I64" s="70"/>
      <c r="J64" s="71"/>
    </row>
    <row r="65" spans="1:10" s="3" customFormat="1" ht="24.95" customHeight="1" x14ac:dyDescent="0.2">
      <c r="A65" s="74" t="s">
        <v>34</v>
      </c>
      <c r="B65" s="75"/>
      <c r="C65" s="75"/>
      <c r="D65" s="75"/>
      <c r="E65" s="75"/>
      <c r="F65" s="75"/>
      <c r="G65" s="24">
        <v>1</v>
      </c>
      <c r="H65" s="24" t="s">
        <v>32</v>
      </c>
      <c r="I65" s="25">
        <v>5000</v>
      </c>
      <c r="J65" s="26">
        <f>G65*I65</f>
        <v>5000</v>
      </c>
    </row>
    <row r="66" spans="1:10" ht="16.5" thickBot="1" x14ac:dyDescent="0.25">
      <c r="A66" s="67" t="s">
        <v>41</v>
      </c>
      <c r="B66" s="68"/>
      <c r="C66" s="68"/>
      <c r="D66" s="68"/>
      <c r="E66" s="68"/>
      <c r="F66" s="68"/>
      <c r="G66" s="30"/>
      <c r="H66" s="31"/>
      <c r="I66" s="40"/>
      <c r="J66" s="33">
        <f>SUM(J6:J65)</f>
        <v>5000</v>
      </c>
    </row>
    <row r="67" spans="1:10" x14ac:dyDescent="0.2">
      <c r="A67" s="46" t="s">
        <v>124</v>
      </c>
      <c r="I67" s="19"/>
      <c r="J67" s="8" t="s">
        <v>36</v>
      </c>
    </row>
    <row r="68" spans="1:10" x14ac:dyDescent="0.2">
      <c r="A68" s="66" t="s">
        <v>125</v>
      </c>
      <c r="B68" s="66"/>
      <c r="C68" s="66"/>
      <c r="D68" s="66"/>
      <c r="E68" s="66"/>
      <c r="F68" s="66"/>
      <c r="G68" s="66"/>
      <c r="H68" s="66"/>
      <c r="I68" s="23"/>
    </row>
    <row r="1048562" spans="10:10" x14ac:dyDescent="0.2">
      <c r="J1048562" s="16">
        <f>SUM(J66)</f>
        <v>5000</v>
      </c>
    </row>
  </sheetData>
  <mergeCells count="91">
    <mergeCell ref="G15:J15"/>
    <mergeCell ref="A68:H68"/>
    <mergeCell ref="G3:H3"/>
    <mergeCell ref="A3:F3"/>
    <mergeCell ref="G11:J11"/>
    <mergeCell ref="A8:F8"/>
    <mergeCell ref="G8:J8"/>
    <mergeCell ref="A9:F9"/>
    <mergeCell ref="A10:F10"/>
    <mergeCell ref="G4:J4"/>
    <mergeCell ref="A57:F57"/>
    <mergeCell ref="A59:F59"/>
    <mergeCell ref="A60:F60"/>
    <mergeCell ref="A66:F66"/>
    <mergeCell ref="A65:F65"/>
    <mergeCell ref="G58:J58"/>
    <mergeCell ref="A2:F2"/>
    <mergeCell ref="A20:F20"/>
    <mergeCell ref="A13:F13"/>
    <mergeCell ref="A22:F22"/>
    <mergeCell ref="A52:F52"/>
    <mergeCell ref="A11:F11"/>
    <mergeCell ref="A12:F12"/>
    <mergeCell ref="A49:F49"/>
    <mergeCell ref="A4:F4"/>
    <mergeCell ref="A17:F17"/>
    <mergeCell ref="A24:F24"/>
    <mergeCell ref="A28:F28"/>
    <mergeCell ref="A29:F29"/>
    <mergeCell ref="A14:F14"/>
    <mergeCell ref="G64:J64"/>
    <mergeCell ref="A5:F5"/>
    <mergeCell ref="G5:J5"/>
    <mergeCell ref="A6:F6"/>
    <mergeCell ref="A7:F7"/>
    <mergeCell ref="G20:J20"/>
    <mergeCell ref="A21:F21"/>
    <mergeCell ref="G52:J52"/>
    <mergeCell ref="A61:F61"/>
    <mergeCell ref="A56:F56"/>
    <mergeCell ref="A55:F55"/>
    <mergeCell ref="A63:F63"/>
    <mergeCell ref="G56:J56"/>
    <mergeCell ref="A58:F58"/>
    <mergeCell ref="A64:F64"/>
    <mergeCell ref="A15:F15"/>
    <mergeCell ref="G30:J30"/>
    <mergeCell ref="A31:F31"/>
    <mergeCell ref="A32:F32"/>
    <mergeCell ref="A33:F33"/>
    <mergeCell ref="A30:F30"/>
    <mergeCell ref="G24:J24"/>
    <mergeCell ref="A25:F25"/>
    <mergeCell ref="A26:F26"/>
    <mergeCell ref="A27:F27"/>
    <mergeCell ref="G27:J27"/>
    <mergeCell ref="G17:J17"/>
    <mergeCell ref="A23:F23"/>
    <mergeCell ref="A18:F18"/>
    <mergeCell ref="G18:J18"/>
    <mergeCell ref="A19:F19"/>
    <mergeCell ref="G34:J34"/>
    <mergeCell ref="A34:F34"/>
    <mergeCell ref="G46:J46"/>
    <mergeCell ref="A47:F47"/>
    <mergeCell ref="A62:F62"/>
    <mergeCell ref="G62:J62"/>
    <mergeCell ref="A36:F36"/>
    <mergeCell ref="G48:J48"/>
    <mergeCell ref="A37:F37"/>
    <mergeCell ref="G37:J37"/>
    <mergeCell ref="G42:J42"/>
    <mergeCell ref="A43:F43"/>
    <mergeCell ref="A44:F44"/>
    <mergeCell ref="G44:J44"/>
    <mergeCell ref="A45:F45"/>
    <mergeCell ref="G38:J38"/>
    <mergeCell ref="A39:F39"/>
    <mergeCell ref="A40:F40"/>
    <mergeCell ref="G40:J40"/>
    <mergeCell ref="A41:F41"/>
    <mergeCell ref="A53:F53"/>
    <mergeCell ref="A54:F54"/>
    <mergeCell ref="A16:F16"/>
    <mergeCell ref="A51:F51"/>
    <mergeCell ref="A38:F38"/>
    <mergeCell ref="A42:F42"/>
    <mergeCell ref="A46:F46"/>
    <mergeCell ref="A50:F50"/>
    <mergeCell ref="A48:F48"/>
    <mergeCell ref="A35:F35"/>
  </mergeCells>
  <printOptions horizontalCentered="1"/>
  <pageMargins left="0.70866141732283472" right="0.70866141732283472" top="0.74803149606299213" bottom="0.74803149606299213" header="0.31496062992125984" footer="0.31496062992125984"/>
  <pageSetup paperSize="9" scale="65"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B895B-9E1D-4223-9FB7-FD0DF4F69583}">
  <sheetPr>
    <pageSetUpPr fitToPage="1"/>
  </sheetPr>
  <dimension ref="A1:U1048547"/>
  <sheetViews>
    <sheetView topLeftCell="A32" zoomScale="70" zoomScaleNormal="70" workbookViewId="0">
      <selection activeCell="J49" sqref="J49"/>
    </sheetView>
  </sheetViews>
  <sheetFormatPr defaultColWidth="11.42578125" defaultRowHeight="12.75" x14ac:dyDescent="0.2"/>
  <cols>
    <col min="1" max="1" width="11.42578125" customWidth="1"/>
    <col min="4" max="4" width="13.85546875" customWidth="1"/>
    <col min="5" max="5" width="10.140625" customWidth="1"/>
    <col min="6" max="6" width="6.5703125" customWidth="1"/>
    <col min="7" max="7" width="8.7109375" style="1" customWidth="1"/>
    <col min="8" max="8" width="9.7109375" style="1" customWidth="1"/>
    <col min="9" max="9" width="13.5703125" style="19" customWidth="1"/>
    <col min="10" max="10" width="18.140625" customWidth="1"/>
    <col min="11" max="13" width="3.85546875" customWidth="1"/>
    <col min="14" max="14" width="83.28515625" customWidth="1"/>
    <col min="15" max="15" width="15.28515625" customWidth="1"/>
    <col min="16" max="16" width="23.28515625" customWidth="1"/>
    <col min="17" max="17" width="18.5703125" customWidth="1"/>
  </cols>
  <sheetData>
    <row r="1" spans="1:21" ht="9.75" customHeight="1" thickBot="1" x14ac:dyDescent="0.25"/>
    <row r="2" spans="1:21" ht="21.75" customHeight="1" thickBot="1" x14ac:dyDescent="0.25">
      <c r="A2" s="97" t="s">
        <v>43</v>
      </c>
      <c r="B2" s="98"/>
      <c r="C2" s="98"/>
      <c r="D2" s="98"/>
      <c r="E2" s="98"/>
      <c r="F2" s="98"/>
      <c r="G2" s="4"/>
      <c r="H2" s="5"/>
      <c r="I2" s="17"/>
      <c r="J2" s="6"/>
    </row>
    <row r="3" spans="1:21" ht="33" customHeight="1" thickBot="1" x14ac:dyDescent="0.25">
      <c r="A3" s="99" t="s">
        <v>93</v>
      </c>
      <c r="B3" s="100"/>
      <c r="C3" s="100"/>
      <c r="D3" s="100"/>
      <c r="E3" s="100"/>
      <c r="F3" s="100"/>
      <c r="G3" s="101" t="s">
        <v>1</v>
      </c>
      <c r="H3" s="102"/>
      <c r="I3" s="18" t="s">
        <v>2</v>
      </c>
      <c r="J3" s="7" t="s">
        <v>3</v>
      </c>
      <c r="Q3" s="13"/>
    </row>
    <row r="4" spans="1:21" ht="18.75" customHeight="1" thickBot="1" x14ac:dyDescent="0.25">
      <c r="A4" s="94" t="s">
        <v>53</v>
      </c>
      <c r="B4" s="95"/>
      <c r="C4" s="95"/>
      <c r="D4" s="95"/>
      <c r="E4" s="95"/>
      <c r="F4" s="95"/>
      <c r="G4" s="95"/>
      <c r="H4" s="95"/>
      <c r="I4" s="95"/>
      <c r="J4" s="96"/>
      <c r="Q4" s="14"/>
      <c r="R4" s="14"/>
    </row>
    <row r="5" spans="1:21" ht="18.75" customHeight="1" thickBot="1" x14ac:dyDescent="0.25">
      <c r="A5" s="94" t="s">
        <v>94</v>
      </c>
      <c r="B5" s="95"/>
      <c r="C5" s="95"/>
      <c r="D5" s="95"/>
      <c r="E5" s="95"/>
      <c r="F5" s="95"/>
      <c r="G5" s="95"/>
      <c r="H5" s="95"/>
      <c r="I5" s="95"/>
      <c r="J5" s="96"/>
      <c r="Q5" s="14"/>
      <c r="R5" s="14"/>
    </row>
    <row r="6" spans="1:21" ht="136.5" customHeight="1" thickBot="1" x14ac:dyDescent="0.25">
      <c r="A6" s="78" t="s">
        <v>44</v>
      </c>
      <c r="B6" s="79"/>
      <c r="C6" s="79"/>
      <c r="D6" s="79"/>
      <c r="E6" s="79"/>
      <c r="F6" s="79"/>
      <c r="G6" s="43">
        <v>2</v>
      </c>
      <c r="H6" s="43" t="s">
        <v>5</v>
      </c>
      <c r="I6" s="20"/>
      <c r="J6" s="9">
        <f>G6*I6</f>
        <v>0</v>
      </c>
      <c r="N6" s="45"/>
      <c r="O6" s="93"/>
      <c r="P6" s="93"/>
      <c r="Q6" s="93"/>
      <c r="R6" s="93"/>
      <c r="S6" s="93"/>
      <c r="T6" s="93"/>
      <c r="U6" s="93"/>
    </row>
    <row r="7" spans="1:21" ht="18.75" customHeight="1" thickBot="1" x14ac:dyDescent="0.25">
      <c r="A7" s="94" t="s">
        <v>95</v>
      </c>
      <c r="B7" s="95"/>
      <c r="C7" s="95"/>
      <c r="D7" s="95"/>
      <c r="E7" s="95"/>
      <c r="F7" s="95"/>
      <c r="G7" s="95"/>
      <c r="H7" s="95"/>
      <c r="I7" s="95"/>
      <c r="J7" s="96"/>
      <c r="Q7" s="14"/>
      <c r="R7" s="14"/>
    </row>
    <row r="8" spans="1:21" ht="132" customHeight="1" thickBot="1" x14ac:dyDescent="0.25">
      <c r="A8" s="78" t="s">
        <v>45</v>
      </c>
      <c r="B8" s="79"/>
      <c r="C8" s="79"/>
      <c r="D8" s="79"/>
      <c r="E8" s="79"/>
      <c r="F8" s="79"/>
      <c r="G8" s="43">
        <v>2</v>
      </c>
      <c r="H8" s="43" t="s">
        <v>5</v>
      </c>
      <c r="I8" s="20"/>
      <c r="J8" s="9">
        <f>G8*I8</f>
        <v>0</v>
      </c>
      <c r="N8" s="47"/>
      <c r="O8" s="93"/>
      <c r="P8" s="93"/>
      <c r="Q8" s="93"/>
      <c r="R8" s="93"/>
      <c r="S8" s="93"/>
      <c r="T8" s="93"/>
      <c r="U8" s="93"/>
    </row>
    <row r="9" spans="1:21" ht="18.75" customHeight="1" thickBot="1" x14ac:dyDescent="0.25">
      <c r="A9" s="80" t="s">
        <v>96</v>
      </c>
      <c r="B9" s="76"/>
      <c r="C9" s="76"/>
      <c r="D9" s="76"/>
      <c r="E9" s="76"/>
      <c r="F9" s="76"/>
      <c r="G9" s="76"/>
      <c r="H9" s="76"/>
      <c r="I9" s="76"/>
      <c r="J9" s="77"/>
      <c r="Q9" s="14"/>
      <c r="R9" s="14"/>
    </row>
    <row r="10" spans="1:21" ht="44.25" customHeight="1" thickBot="1" x14ac:dyDescent="0.25">
      <c r="A10" s="91" t="s">
        <v>8</v>
      </c>
      <c r="B10" s="92"/>
      <c r="C10" s="92"/>
      <c r="D10" s="92"/>
      <c r="E10" s="92"/>
      <c r="F10" s="92"/>
      <c r="G10" s="43">
        <v>2</v>
      </c>
      <c r="H10" s="43" t="s">
        <v>5</v>
      </c>
      <c r="I10" s="20"/>
      <c r="J10" s="9">
        <f>G10*I10</f>
        <v>0</v>
      </c>
      <c r="Q10" s="14"/>
      <c r="R10" s="14"/>
    </row>
    <row r="11" spans="1:21" ht="18.75" customHeight="1" thickBot="1" x14ac:dyDescent="0.25">
      <c r="A11" s="80" t="s">
        <v>97</v>
      </c>
      <c r="B11" s="76"/>
      <c r="C11" s="76"/>
      <c r="D11" s="76"/>
      <c r="E11" s="76"/>
      <c r="F11" s="76"/>
      <c r="G11" s="76"/>
      <c r="H11" s="76"/>
      <c r="I11" s="76"/>
      <c r="J11" s="77"/>
      <c r="Q11" s="14"/>
      <c r="R11" s="14"/>
    </row>
    <row r="12" spans="1:21" ht="54" customHeight="1" thickBot="1" x14ac:dyDescent="0.25">
      <c r="A12" s="89" t="s">
        <v>10</v>
      </c>
      <c r="B12" s="90"/>
      <c r="C12" s="90"/>
      <c r="D12" s="90"/>
      <c r="E12" s="90"/>
      <c r="F12" s="90"/>
      <c r="G12" s="43">
        <v>2</v>
      </c>
      <c r="H12" s="43" t="s">
        <v>5</v>
      </c>
      <c r="I12" s="20"/>
      <c r="J12" s="9">
        <f>G12*I12</f>
        <v>0</v>
      </c>
      <c r="N12" s="45"/>
      <c r="Q12" s="14"/>
      <c r="R12" s="14"/>
    </row>
    <row r="13" spans="1:21" ht="18.75" customHeight="1" thickBot="1" x14ac:dyDescent="0.25">
      <c r="A13" s="80" t="s">
        <v>98</v>
      </c>
      <c r="B13" s="76"/>
      <c r="C13" s="76"/>
      <c r="D13" s="76"/>
      <c r="E13" s="76"/>
      <c r="F13" s="76"/>
      <c r="G13" s="76"/>
      <c r="H13" s="76"/>
      <c r="I13" s="76"/>
      <c r="J13" s="77"/>
      <c r="Q13" s="14"/>
      <c r="R13" s="14"/>
    </row>
    <row r="14" spans="1:21" ht="43.5" customHeight="1" thickBot="1" x14ac:dyDescent="0.25">
      <c r="A14" s="89" t="s">
        <v>12</v>
      </c>
      <c r="B14" s="90"/>
      <c r="C14" s="90"/>
      <c r="D14" s="90"/>
      <c r="E14" s="90"/>
      <c r="F14" s="90"/>
      <c r="G14" s="43">
        <v>1</v>
      </c>
      <c r="H14" s="43" t="s">
        <v>5</v>
      </c>
      <c r="I14" s="20"/>
      <c r="J14" s="9">
        <f>G14*I14</f>
        <v>0</v>
      </c>
      <c r="N14" s="45"/>
      <c r="Q14" s="14"/>
      <c r="R14" s="14"/>
    </row>
    <row r="15" spans="1:21" ht="18.75" customHeight="1" thickBot="1" x14ac:dyDescent="0.25">
      <c r="A15" s="80" t="s">
        <v>99</v>
      </c>
      <c r="B15" s="76"/>
      <c r="C15" s="76"/>
      <c r="D15" s="76"/>
      <c r="E15" s="76"/>
      <c r="F15" s="76"/>
      <c r="G15" s="76"/>
      <c r="H15" s="76"/>
      <c r="I15" s="76"/>
      <c r="J15" s="77"/>
      <c r="Q15" s="14"/>
      <c r="R15" s="14"/>
    </row>
    <row r="16" spans="1:21" ht="107.25" customHeight="1" thickBot="1" x14ac:dyDescent="0.25">
      <c r="A16" s="89" t="s">
        <v>14</v>
      </c>
      <c r="B16" s="90"/>
      <c r="C16" s="90"/>
      <c r="D16" s="90"/>
      <c r="E16" s="90"/>
      <c r="F16" s="90"/>
      <c r="G16" s="43">
        <v>1</v>
      </c>
      <c r="H16" s="43" t="s">
        <v>5</v>
      </c>
      <c r="I16" s="20"/>
      <c r="J16" s="9">
        <f>G16*I16</f>
        <v>0</v>
      </c>
      <c r="N16" s="45"/>
      <c r="Q16" s="14"/>
      <c r="R16" s="14"/>
    </row>
    <row r="17" spans="1:18" ht="18.75" customHeight="1" thickBot="1" x14ac:dyDescent="0.25">
      <c r="A17" s="87" t="s">
        <v>100</v>
      </c>
      <c r="B17" s="88"/>
      <c r="C17" s="88"/>
      <c r="D17" s="88"/>
      <c r="E17" s="88"/>
      <c r="F17" s="88"/>
      <c r="G17" s="88"/>
      <c r="H17" s="88"/>
      <c r="I17" s="88"/>
      <c r="J17" s="88"/>
      <c r="Q17" s="14"/>
      <c r="R17" s="14"/>
    </row>
    <row r="18" spans="1:18" ht="168.75" customHeight="1" x14ac:dyDescent="0.2">
      <c r="A18" s="74" t="s">
        <v>46</v>
      </c>
      <c r="B18" s="75"/>
      <c r="C18" s="75"/>
      <c r="D18" s="75"/>
      <c r="E18" s="75"/>
      <c r="F18" s="75"/>
      <c r="G18" s="24">
        <v>3.8</v>
      </c>
      <c r="H18" s="24" t="s">
        <v>16</v>
      </c>
      <c r="I18" s="25"/>
      <c r="J18" s="26">
        <f>G18*I18</f>
        <v>0</v>
      </c>
      <c r="N18" s="45"/>
      <c r="Q18" s="14"/>
      <c r="R18" s="14"/>
    </row>
    <row r="19" spans="1:18" ht="19.5" customHeight="1" x14ac:dyDescent="0.2">
      <c r="A19" s="82" t="s">
        <v>17</v>
      </c>
      <c r="B19" s="83"/>
      <c r="C19" s="83"/>
      <c r="D19" s="83"/>
      <c r="E19" s="83"/>
      <c r="F19" s="83"/>
      <c r="G19" s="41">
        <v>7.6</v>
      </c>
      <c r="H19" s="41" t="s">
        <v>16</v>
      </c>
      <c r="I19" s="21"/>
      <c r="J19" s="27">
        <f>G19*I19</f>
        <v>0</v>
      </c>
      <c r="N19" s="46"/>
      <c r="Q19" s="14"/>
      <c r="R19" s="14"/>
    </row>
    <row r="20" spans="1:18" ht="19.5" customHeight="1" thickBot="1" x14ac:dyDescent="0.25">
      <c r="A20" s="84" t="s">
        <v>18</v>
      </c>
      <c r="B20" s="85"/>
      <c r="C20" s="85"/>
      <c r="D20" s="85"/>
      <c r="E20" s="85"/>
      <c r="F20" s="85"/>
      <c r="G20" s="42">
        <v>5</v>
      </c>
      <c r="H20" s="42" t="s">
        <v>5</v>
      </c>
      <c r="I20" s="22"/>
      <c r="J20" s="28">
        <f>G20*I20</f>
        <v>0</v>
      </c>
      <c r="Q20" s="14"/>
      <c r="R20" s="14"/>
    </row>
    <row r="21" spans="1:18" ht="18.75" customHeight="1" thickBot="1" x14ac:dyDescent="0.25">
      <c r="A21" s="69" t="s">
        <v>101</v>
      </c>
      <c r="B21" s="70"/>
      <c r="C21" s="70"/>
      <c r="D21" s="70"/>
      <c r="E21" s="70"/>
      <c r="F21" s="70"/>
      <c r="G21" s="70"/>
      <c r="H21" s="70"/>
      <c r="I21" s="70"/>
      <c r="J21" s="71"/>
      <c r="Q21" s="14"/>
      <c r="R21" s="14"/>
    </row>
    <row r="22" spans="1:18" ht="177" customHeight="1" x14ac:dyDescent="0.2">
      <c r="A22" s="74" t="s">
        <v>47</v>
      </c>
      <c r="B22" s="75"/>
      <c r="C22" s="75"/>
      <c r="D22" s="75"/>
      <c r="E22" s="75"/>
      <c r="F22" s="75"/>
      <c r="G22" s="24">
        <v>3.8</v>
      </c>
      <c r="H22" s="24" t="s">
        <v>16</v>
      </c>
      <c r="I22" s="25"/>
      <c r="J22" s="26">
        <f>G22*I22</f>
        <v>0</v>
      </c>
      <c r="Q22" s="14"/>
      <c r="R22" s="14"/>
    </row>
    <row r="23" spans="1:18" s="2" customFormat="1" ht="28.5" customHeight="1" x14ac:dyDescent="0.2">
      <c r="A23" s="82" t="s">
        <v>20</v>
      </c>
      <c r="B23" s="83"/>
      <c r="C23" s="83"/>
      <c r="D23" s="83"/>
      <c r="E23" s="83"/>
      <c r="F23" s="83"/>
      <c r="G23" s="41">
        <v>7.6</v>
      </c>
      <c r="H23" s="41" t="s">
        <v>16</v>
      </c>
      <c r="I23" s="21"/>
      <c r="J23" s="27">
        <f>G23*I23</f>
        <v>0</v>
      </c>
      <c r="Q23" s="14"/>
      <c r="R23" s="14"/>
    </row>
    <row r="24" spans="1:18" s="2" customFormat="1" ht="28.5" customHeight="1" thickBot="1" x14ac:dyDescent="0.25">
      <c r="A24" s="84" t="s">
        <v>18</v>
      </c>
      <c r="B24" s="85"/>
      <c r="C24" s="85"/>
      <c r="D24" s="85"/>
      <c r="E24" s="85"/>
      <c r="F24" s="85"/>
      <c r="G24" s="42">
        <v>5</v>
      </c>
      <c r="H24" s="42" t="s">
        <v>5</v>
      </c>
      <c r="I24" s="22"/>
      <c r="J24" s="28">
        <f>G24*I24</f>
        <v>0</v>
      </c>
      <c r="Q24" s="14"/>
      <c r="R24" s="14"/>
    </row>
    <row r="25" spans="1:18" ht="19.5" customHeight="1" thickBot="1" x14ac:dyDescent="0.25">
      <c r="A25" s="69" t="s">
        <v>102</v>
      </c>
      <c r="B25" s="70"/>
      <c r="C25" s="70"/>
      <c r="D25" s="70"/>
      <c r="E25" s="70"/>
      <c r="F25" s="70"/>
      <c r="G25" s="70"/>
      <c r="H25" s="70"/>
      <c r="I25" s="70"/>
      <c r="J25" s="71"/>
      <c r="Q25" s="14"/>
      <c r="R25" s="14"/>
    </row>
    <row r="26" spans="1:18" ht="168.75" customHeight="1" x14ac:dyDescent="0.2">
      <c r="A26" s="74" t="s">
        <v>103</v>
      </c>
      <c r="B26" s="75"/>
      <c r="C26" s="75"/>
      <c r="D26" s="75"/>
      <c r="E26" s="75"/>
      <c r="F26" s="75"/>
      <c r="G26" s="24">
        <v>4.9400000000000004</v>
      </c>
      <c r="H26" s="24" t="s">
        <v>16</v>
      </c>
      <c r="I26" s="25"/>
      <c r="J26" s="26">
        <f>G26*I26</f>
        <v>0</v>
      </c>
      <c r="N26" s="45"/>
      <c r="Q26" s="14"/>
      <c r="R26" s="14"/>
    </row>
    <row r="27" spans="1:18" s="2" customFormat="1" ht="28.5" customHeight="1" x14ac:dyDescent="0.2">
      <c r="A27" s="82" t="s">
        <v>20</v>
      </c>
      <c r="B27" s="83"/>
      <c r="C27" s="83"/>
      <c r="D27" s="83"/>
      <c r="E27" s="83"/>
      <c r="F27" s="83"/>
      <c r="G27" s="41">
        <v>9.48</v>
      </c>
      <c r="H27" s="41" t="s">
        <v>16</v>
      </c>
      <c r="I27" s="21"/>
      <c r="J27" s="27">
        <f>G27*I27</f>
        <v>0</v>
      </c>
      <c r="Q27" s="14"/>
      <c r="R27" s="14"/>
    </row>
    <row r="28" spans="1:18" s="2" customFormat="1" ht="28.5" customHeight="1" thickBot="1" x14ac:dyDescent="0.25">
      <c r="A28" s="84" t="s">
        <v>18</v>
      </c>
      <c r="B28" s="85"/>
      <c r="C28" s="85"/>
      <c r="D28" s="85"/>
      <c r="E28" s="85"/>
      <c r="F28" s="85"/>
      <c r="G28" s="42">
        <v>8</v>
      </c>
      <c r="H28" s="42" t="s">
        <v>5</v>
      </c>
      <c r="I28" s="22"/>
      <c r="J28" s="28">
        <f>G28*I28</f>
        <v>0</v>
      </c>
      <c r="Q28" s="14"/>
      <c r="R28" s="14"/>
    </row>
    <row r="29" spans="1:18" ht="18.75" customHeight="1" thickBot="1" x14ac:dyDescent="0.25">
      <c r="A29" s="69" t="s">
        <v>104</v>
      </c>
      <c r="B29" s="70"/>
      <c r="C29" s="70"/>
      <c r="D29" s="70"/>
      <c r="E29" s="70"/>
      <c r="F29" s="70"/>
      <c r="G29" s="70"/>
      <c r="H29" s="70"/>
      <c r="I29" s="70"/>
      <c r="J29" s="71"/>
      <c r="M29" s="15"/>
      <c r="Q29" s="14"/>
      <c r="R29" s="14"/>
    </row>
    <row r="30" spans="1:18" s="46" customFormat="1" ht="174" customHeight="1" x14ac:dyDescent="0.2">
      <c r="A30" s="116" t="s">
        <v>113</v>
      </c>
      <c r="B30" s="117"/>
      <c r="C30" s="117"/>
      <c r="D30" s="117"/>
      <c r="E30" s="117"/>
      <c r="F30" s="117"/>
      <c r="G30" s="49">
        <v>3.6</v>
      </c>
      <c r="H30" s="49" t="s">
        <v>16</v>
      </c>
      <c r="I30" s="25"/>
      <c r="J30" s="50">
        <f>G30*I30</f>
        <v>0</v>
      </c>
      <c r="Q30" s="51"/>
      <c r="R30" s="51"/>
    </row>
    <row r="31" spans="1:18" s="54" customFormat="1" ht="28.5" customHeight="1" x14ac:dyDescent="0.2">
      <c r="A31" s="118" t="s">
        <v>20</v>
      </c>
      <c r="B31" s="119"/>
      <c r="C31" s="119"/>
      <c r="D31" s="119"/>
      <c r="E31" s="119"/>
      <c r="F31" s="119"/>
      <c r="G31" s="52">
        <v>3.6</v>
      </c>
      <c r="H31" s="52" t="s">
        <v>16</v>
      </c>
      <c r="I31" s="21"/>
      <c r="J31" s="53">
        <f>G31*I31</f>
        <v>0</v>
      </c>
      <c r="Q31" s="51"/>
      <c r="R31" s="51"/>
    </row>
    <row r="32" spans="1:18" s="54" customFormat="1" ht="28.5" customHeight="1" thickBot="1" x14ac:dyDescent="0.25">
      <c r="A32" s="113" t="s">
        <v>18</v>
      </c>
      <c r="B32" s="114"/>
      <c r="C32" s="114"/>
      <c r="D32" s="114"/>
      <c r="E32" s="114"/>
      <c r="F32" s="114"/>
      <c r="G32" s="55">
        <v>3</v>
      </c>
      <c r="H32" s="55" t="s">
        <v>5</v>
      </c>
      <c r="I32" s="22"/>
      <c r="J32" s="56">
        <f>G32*I32</f>
        <v>0</v>
      </c>
      <c r="Q32" s="51"/>
      <c r="R32" s="51"/>
    </row>
    <row r="33" spans="1:18" ht="18.75" customHeight="1" thickBot="1" x14ac:dyDescent="0.25">
      <c r="A33" s="69" t="s">
        <v>105</v>
      </c>
      <c r="B33" s="70"/>
      <c r="C33" s="70"/>
      <c r="D33" s="70"/>
      <c r="E33" s="70"/>
      <c r="F33" s="70"/>
      <c r="G33" s="70"/>
      <c r="H33" s="70"/>
      <c r="I33" s="70"/>
      <c r="J33" s="71"/>
      <c r="M33" s="15"/>
      <c r="Q33" s="14"/>
      <c r="R33" s="14"/>
    </row>
    <row r="34" spans="1:18" s="46" customFormat="1" ht="183.75" customHeight="1" x14ac:dyDescent="0.2">
      <c r="A34" s="116" t="s">
        <v>114</v>
      </c>
      <c r="B34" s="117"/>
      <c r="C34" s="117"/>
      <c r="D34" s="117"/>
      <c r="E34" s="117"/>
      <c r="F34" s="117"/>
      <c r="G34" s="49">
        <v>4.8</v>
      </c>
      <c r="H34" s="49" t="s">
        <v>16</v>
      </c>
      <c r="I34" s="25"/>
      <c r="J34" s="50">
        <f>G34*I34</f>
        <v>0</v>
      </c>
      <c r="Q34" s="51"/>
      <c r="R34" s="51"/>
    </row>
    <row r="35" spans="1:18" s="54" customFormat="1" ht="28.5" customHeight="1" x14ac:dyDescent="0.2">
      <c r="A35" s="118" t="s">
        <v>20</v>
      </c>
      <c r="B35" s="119"/>
      <c r="C35" s="119"/>
      <c r="D35" s="119"/>
      <c r="E35" s="119"/>
      <c r="F35" s="119"/>
      <c r="G35" s="52">
        <v>4.8</v>
      </c>
      <c r="H35" s="52" t="s">
        <v>16</v>
      </c>
      <c r="I35" s="21"/>
      <c r="J35" s="53">
        <f>G35*I35</f>
        <v>0</v>
      </c>
      <c r="Q35" s="51"/>
      <c r="R35" s="51"/>
    </row>
    <row r="36" spans="1:18" s="54" customFormat="1" ht="28.5" customHeight="1" thickBot="1" x14ac:dyDescent="0.25">
      <c r="A36" s="113" t="s">
        <v>18</v>
      </c>
      <c r="B36" s="114"/>
      <c r="C36" s="114"/>
      <c r="D36" s="114"/>
      <c r="E36" s="114"/>
      <c r="F36" s="114"/>
      <c r="G36" s="55">
        <v>4</v>
      </c>
      <c r="H36" s="55" t="s">
        <v>5</v>
      </c>
      <c r="I36" s="22"/>
      <c r="J36" s="56">
        <f>G36*I36</f>
        <v>0</v>
      </c>
      <c r="Q36" s="51"/>
      <c r="R36" s="51"/>
    </row>
    <row r="37" spans="1:18" ht="18.75" customHeight="1" thickBot="1" x14ac:dyDescent="0.25">
      <c r="A37" s="69" t="s">
        <v>106</v>
      </c>
      <c r="B37" s="70"/>
      <c r="C37" s="70"/>
      <c r="D37" s="70"/>
      <c r="E37" s="70"/>
      <c r="F37" s="70"/>
      <c r="G37" s="70"/>
      <c r="H37" s="70"/>
      <c r="I37" s="70"/>
      <c r="J37" s="71"/>
      <c r="M37" s="15"/>
      <c r="Q37" s="14"/>
      <c r="R37" s="14"/>
    </row>
    <row r="38" spans="1:18" s="46" customFormat="1" ht="183" customHeight="1" x14ac:dyDescent="0.2">
      <c r="A38" s="116" t="s">
        <v>107</v>
      </c>
      <c r="B38" s="117"/>
      <c r="C38" s="117"/>
      <c r="D38" s="117"/>
      <c r="E38" s="117"/>
      <c r="F38" s="117"/>
      <c r="G38" s="49">
        <v>3.6</v>
      </c>
      <c r="H38" s="49" t="s">
        <v>16</v>
      </c>
      <c r="I38" s="25"/>
      <c r="J38" s="50">
        <f>G38*I38</f>
        <v>0</v>
      </c>
      <c r="Q38" s="51"/>
      <c r="R38" s="51"/>
    </row>
    <row r="39" spans="1:18" s="54" customFormat="1" ht="28.5" customHeight="1" x14ac:dyDescent="0.2">
      <c r="A39" s="118" t="s">
        <v>20</v>
      </c>
      <c r="B39" s="119"/>
      <c r="C39" s="119"/>
      <c r="D39" s="119"/>
      <c r="E39" s="119"/>
      <c r="F39" s="119"/>
      <c r="G39" s="52">
        <v>3.6</v>
      </c>
      <c r="H39" s="52" t="s">
        <v>16</v>
      </c>
      <c r="I39" s="21"/>
      <c r="J39" s="53">
        <f>G39*I39</f>
        <v>0</v>
      </c>
      <c r="Q39" s="51"/>
      <c r="R39" s="51"/>
    </row>
    <row r="40" spans="1:18" s="54" customFormat="1" ht="28.5" customHeight="1" thickBot="1" x14ac:dyDescent="0.25">
      <c r="A40" s="113" t="s">
        <v>18</v>
      </c>
      <c r="B40" s="114"/>
      <c r="C40" s="114"/>
      <c r="D40" s="114"/>
      <c r="E40" s="114"/>
      <c r="F40" s="114"/>
      <c r="G40" s="55">
        <v>3</v>
      </c>
      <c r="H40" s="55" t="s">
        <v>5</v>
      </c>
      <c r="I40" s="22"/>
      <c r="J40" s="56">
        <f>G40*I40</f>
        <v>0</v>
      </c>
      <c r="Q40" s="51"/>
      <c r="R40" s="51"/>
    </row>
    <row r="41" spans="1:18" ht="18.75" customHeight="1" x14ac:dyDescent="0.2">
      <c r="A41" s="69" t="s">
        <v>108</v>
      </c>
      <c r="B41" s="70"/>
      <c r="C41" s="70"/>
      <c r="D41" s="70"/>
      <c r="E41" s="70"/>
      <c r="F41" s="70"/>
      <c r="G41" s="70"/>
      <c r="H41" s="70"/>
      <c r="I41" s="70"/>
      <c r="J41" s="71"/>
      <c r="Q41" s="14"/>
      <c r="R41" s="14"/>
    </row>
    <row r="42" spans="1:18" s="54" customFormat="1" ht="41.25" customHeight="1" thickBot="1" x14ac:dyDescent="0.25">
      <c r="A42" s="120" t="s">
        <v>115</v>
      </c>
      <c r="B42" s="121"/>
      <c r="C42" s="121"/>
      <c r="D42" s="121"/>
      <c r="E42" s="121"/>
      <c r="F42" s="122"/>
      <c r="G42" s="57">
        <v>2</v>
      </c>
      <c r="H42" s="57" t="s">
        <v>5</v>
      </c>
      <c r="I42" s="20"/>
      <c r="J42" s="58">
        <f>G42*I42</f>
        <v>0</v>
      </c>
      <c r="Q42" s="51"/>
      <c r="R42" s="51"/>
    </row>
    <row r="43" spans="1:18" ht="17.25" customHeight="1" thickBot="1" x14ac:dyDescent="0.25">
      <c r="A43" s="80" t="s">
        <v>109</v>
      </c>
      <c r="B43" s="76"/>
      <c r="C43" s="76"/>
      <c r="D43" s="76"/>
      <c r="E43" s="76"/>
      <c r="F43" s="76"/>
      <c r="G43" s="76"/>
      <c r="H43" s="76"/>
      <c r="I43" s="76"/>
      <c r="J43" s="77"/>
      <c r="Q43" s="14"/>
      <c r="R43" s="14"/>
    </row>
    <row r="44" spans="1:18" s="2" customFormat="1" ht="41.25" customHeight="1" thickBot="1" x14ac:dyDescent="0.25">
      <c r="A44" s="89" t="s">
        <v>56</v>
      </c>
      <c r="B44" s="90"/>
      <c r="C44" s="90"/>
      <c r="D44" s="90"/>
      <c r="E44" s="90"/>
      <c r="F44" s="115"/>
      <c r="G44" s="43">
        <v>2</v>
      </c>
      <c r="H44" s="43" t="s">
        <v>5</v>
      </c>
      <c r="I44" s="20"/>
      <c r="J44" s="9">
        <f>G44*I44</f>
        <v>0</v>
      </c>
      <c r="Q44" s="14"/>
      <c r="R44" s="14"/>
    </row>
    <row r="45" spans="1:18" s="2" customFormat="1" ht="17.25" customHeight="1" thickBot="1" x14ac:dyDescent="0.25">
      <c r="A45" s="80" t="s">
        <v>121</v>
      </c>
      <c r="B45" s="76"/>
      <c r="C45" s="76"/>
      <c r="D45" s="76"/>
      <c r="E45" s="76"/>
      <c r="F45" s="76"/>
      <c r="G45" s="76"/>
      <c r="H45" s="76"/>
      <c r="I45" s="76"/>
      <c r="J45" s="77"/>
      <c r="M45" s="15"/>
      <c r="Q45" s="14"/>
      <c r="R45" s="14"/>
    </row>
    <row r="46" spans="1:18" s="2" customFormat="1" ht="21.75" customHeight="1" thickBot="1" x14ac:dyDescent="0.25">
      <c r="A46" s="78" t="s">
        <v>30</v>
      </c>
      <c r="B46" s="79"/>
      <c r="C46" s="79"/>
      <c r="D46" s="79"/>
      <c r="E46" s="79"/>
      <c r="F46" s="79"/>
      <c r="G46" s="43">
        <v>2</v>
      </c>
      <c r="H46" s="43" t="s">
        <v>5</v>
      </c>
      <c r="I46" s="44"/>
      <c r="J46" s="9">
        <f>G46*I46</f>
        <v>0</v>
      </c>
      <c r="Q46" s="14"/>
      <c r="R46" s="14"/>
    </row>
    <row r="47" spans="1:18" ht="24.95" customHeight="1" thickBot="1" x14ac:dyDescent="0.25">
      <c r="A47" s="69" t="s">
        <v>33</v>
      </c>
      <c r="B47" s="70"/>
      <c r="C47" s="70"/>
      <c r="D47" s="70"/>
      <c r="E47" s="70"/>
      <c r="F47" s="70"/>
      <c r="G47" s="70"/>
      <c r="H47" s="70"/>
      <c r="I47" s="70"/>
      <c r="J47" s="71"/>
    </row>
    <row r="48" spans="1:18" ht="24.95" customHeight="1" x14ac:dyDescent="0.2">
      <c r="A48" s="74" t="s">
        <v>34</v>
      </c>
      <c r="B48" s="75"/>
      <c r="C48" s="75"/>
      <c r="D48" s="75"/>
      <c r="E48" s="75"/>
      <c r="F48" s="75"/>
      <c r="G48" s="24">
        <v>1</v>
      </c>
      <c r="H48" s="24" t="s">
        <v>32</v>
      </c>
      <c r="I48" s="25">
        <v>5000</v>
      </c>
      <c r="J48" s="26">
        <f>G48*I48</f>
        <v>5000</v>
      </c>
    </row>
    <row r="49" spans="1:10" s="3" customFormat="1" ht="24.95" customHeight="1" thickBot="1" x14ac:dyDescent="0.25">
      <c r="A49" s="67" t="s">
        <v>117</v>
      </c>
      <c r="B49" s="68"/>
      <c r="C49" s="68"/>
      <c r="D49" s="68"/>
      <c r="E49" s="68"/>
      <c r="F49" s="68"/>
      <c r="G49" s="30"/>
      <c r="H49" s="31"/>
      <c r="I49" s="32"/>
      <c r="J49" s="33">
        <f>SUM(J6:J48)</f>
        <v>5000</v>
      </c>
    </row>
    <row r="50" spans="1:10" ht="16.5" customHeight="1" x14ac:dyDescent="0.2">
      <c r="A50" s="46" t="s">
        <v>124</v>
      </c>
      <c r="J50" s="8" t="s">
        <v>36</v>
      </c>
    </row>
    <row r="51" spans="1:10" x14ac:dyDescent="0.2">
      <c r="A51" s="66" t="s">
        <v>125</v>
      </c>
      <c r="B51" s="66"/>
      <c r="C51" s="66"/>
      <c r="D51" s="66"/>
      <c r="E51" s="66"/>
      <c r="F51" s="66"/>
      <c r="G51" s="66"/>
      <c r="H51" s="66"/>
      <c r="I51" s="23"/>
    </row>
    <row r="52" spans="1:10" x14ac:dyDescent="0.2">
      <c r="A52" s="46"/>
      <c r="J52" s="8"/>
    </row>
    <row r="53" spans="1:10" x14ac:dyDescent="0.2">
      <c r="A53" s="66"/>
      <c r="B53" s="66"/>
      <c r="C53" s="66"/>
      <c r="D53" s="66"/>
      <c r="E53" s="66"/>
      <c r="F53" s="66"/>
      <c r="G53" s="66"/>
      <c r="H53" s="66"/>
      <c r="I53" s="23"/>
    </row>
    <row r="1048547" spans="10:10" x14ac:dyDescent="0.2">
      <c r="J1048547" s="16">
        <f>SUM(J49)</f>
        <v>5000</v>
      </c>
    </row>
  </sheetData>
  <mergeCells count="70">
    <mergeCell ref="A53:H53"/>
    <mergeCell ref="A5:F5"/>
    <mergeCell ref="G5:J5"/>
    <mergeCell ref="A2:F2"/>
    <mergeCell ref="A3:F3"/>
    <mergeCell ref="G3:H3"/>
    <mergeCell ref="A4:F4"/>
    <mergeCell ref="G4:J4"/>
    <mergeCell ref="A6:F6"/>
    <mergeCell ref="A16:F16"/>
    <mergeCell ref="A9:F9"/>
    <mergeCell ref="G9:J9"/>
    <mergeCell ref="A10:F10"/>
    <mergeCell ref="A11:F11"/>
    <mergeCell ref="G11:J11"/>
    <mergeCell ref="A12:F12"/>
    <mergeCell ref="O6:U6"/>
    <mergeCell ref="A7:F7"/>
    <mergeCell ref="G7:J7"/>
    <mergeCell ref="A8:F8"/>
    <mergeCell ref="O8:U8"/>
    <mergeCell ref="A13:F13"/>
    <mergeCell ref="G13:J13"/>
    <mergeCell ref="A14:F14"/>
    <mergeCell ref="A15:F15"/>
    <mergeCell ref="G15:J15"/>
    <mergeCell ref="G25:J25"/>
    <mergeCell ref="A26:F26"/>
    <mergeCell ref="A17:F17"/>
    <mergeCell ref="G17:J17"/>
    <mergeCell ref="A18:F18"/>
    <mergeCell ref="A19:F19"/>
    <mergeCell ref="A20:F20"/>
    <mergeCell ref="A21:F21"/>
    <mergeCell ref="G21:J21"/>
    <mergeCell ref="A27:F27"/>
    <mergeCell ref="A28:F28"/>
    <mergeCell ref="A22:F22"/>
    <mergeCell ref="A23:F23"/>
    <mergeCell ref="A24:F24"/>
    <mergeCell ref="A25:F25"/>
    <mergeCell ref="A37:F37"/>
    <mergeCell ref="G37:J37"/>
    <mergeCell ref="A29:F29"/>
    <mergeCell ref="G29:J29"/>
    <mergeCell ref="A30:F30"/>
    <mergeCell ref="A31:F31"/>
    <mergeCell ref="A32:F32"/>
    <mergeCell ref="A33:F33"/>
    <mergeCell ref="G33:J33"/>
    <mergeCell ref="A34:F34"/>
    <mergeCell ref="A35:F35"/>
    <mergeCell ref="A36:F36"/>
    <mergeCell ref="A38:F38"/>
    <mergeCell ref="A39:F39"/>
    <mergeCell ref="A41:F41"/>
    <mergeCell ref="G41:J41"/>
    <mergeCell ref="A42:F42"/>
    <mergeCell ref="A51:H51"/>
    <mergeCell ref="A49:F49"/>
    <mergeCell ref="A40:F40"/>
    <mergeCell ref="A47:F47"/>
    <mergeCell ref="G47:J47"/>
    <mergeCell ref="A48:F48"/>
    <mergeCell ref="A43:F43"/>
    <mergeCell ref="G43:J43"/>
    <mergeCell ref="A44:F44"/>
    <mergeCell ref="A45:F45"/>
    <mergeCell ref="G45:J45"/>
    <mergeCell ref="A46:F46"/>
  </mergeCells>
  <pageMargins left="0.39370078740157483" right="0.15748031496062992" top="0.94488188976377963" bottom="0.98425196850393704" header="0" footer="0"/>
  <pageSetup paperSize="9" scale="31" fitToHeight="0"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27bbf2e-e973-421a-b115-947f750a3fb7">
      <Terms xmlns="http://schemas.microsoft.com/office/infopath/2007/PartnerControls"/>
    </lcf76f155ced4ddcb4097134ff3c332f>
    <TaxCatchAll xmlns="1cd3aade-596a-4886-8b7f-dedf964c82ff" xsi:nil="true"/>
    <_ip_UnifiedCompliancePolicyUIAction xmlns="http://schemas.microsoft.com/sharepoint/v3" xsi:nil="true"/>
    <Data_aprovaci_x00f3_ xmlns="427bbf2e-e973-421a-b115-947f750a3fb7" xsi:nil="true"/>
    <Codi__x00e0_rea xmlns="427bbf2e-e973-421a-b115-947f750a3fb7" xsi:nil="true"/>
    <Edici_x00f3__any xmlns="427bbf2e-e973-421a-b115-947f750a3fb7" xsi:nil="true"/>
    <Tipus_document xmlns="427bbf2e-e973-421a-b115-947f750a3fb7" xsi:nil="true"/>
    <Autor xmlns="427bbf2e-e973-421a-b115-947f750a3fb7" xsi:nil="true"/>
    <_ip_UnifiedCompliancePolicyProperties xmlns="http://schemas.microsoft.com/sharepoint/v3" xsi:nil="true"/>
    <_x00c0_rea xmlns="427bbf2e-e973-421a-b115-947f750a3fb7" xsi:nil="true"/>
    <Comentarios xmlns="427bbf2e-e973-421a-b115-947f750a3fb7" xsi:nil="true"/>
    <T_x00ed_tol_documemt xmlns="427bbf2e-e973-421a-b115-947f750a3fb7" xsi:nil="true"/>
    <Aprovador xmlns="427bbf2e-e973-421a-b115-947f750a3fb7" xsi:nil="true"/>
    <Edici_x00f3__mes xmlns="427bbf2e-e973-421a-b115-947f750a3fb7" xsi:nil="true"/>
    <Sevei xmlns="427bbf2e-e973-421a-b115-947f750a3fb7" xsi:nil="true"/>
    <Edici_x00f3_ xmlns="427bbf2e-e973-421a-b115-947f750a3fb7" xsi:nil="true"/>
    <Jerarquia xmlns="427bbf2e-e973-421a-b115-947f750a3fb7" xsi:nil="true"/>
    <Estat xmlns="427bbf2e-e973-421a-b115-947f750a3fb7" xsi:nil="true"/>
    <Revisor xmlns="427bbf2e-e973-421a-b115-947f750a3fb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67B883B13366B488AE06F20D401D2BC" ma:contentTypeVersion="41" ma:contentTypeDescription="Crear nuevo documento." ma:contentTypeScope="" ma:versionID="5504ffcebe12d7e6e6b4384abee7681d">
  <xsd:schema xmlns:xsd="http://www.w3.org/2001/XMLSchema" xmlns:xs="http://www.w3.org/2001/XMLSchema" xmlns:p="http://schemas.microsoft.com/office/2006/metadata/properties" xmlns:ns1="http://schemas.microsoft.com/sharepoint/v3" xmlns:ns2="1cd3aade-596a-4886-8b7f-dedf964c82ff" xmlns:ns3="427bbf2e-e973-421a-b115-947f750a3fb7" targetNamespace="http://schemas.microsoft.com/office/2006/metadata/properties" ma:root="true" ma:fieldsID="6a0638ae46a25269b6e5690f825d5de0" ns1:_="" ns2:_="" ns3:_="">
    <xsd:import namespace="http://schemas.microsoft.com/sharepoint/v3"/>
    <xsd:import namespace="1cd3aade-596a-4886-8b7f-dedf964c82ff"/>
    <xsd:import namespace="427bbf2e-e973-421a-b115-947f750a3fb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Comentarios" minOccurs="0"/>
                <xsd:element ref="ns3:MediaServiceGenerationTime" minOccurs="0"/>
                <xsd:element ref="ns3:MediaServiceEventHashCode" minOccurs="0"/>
                <xsd:element ref="ns3:lcf76f155ced4ddcb4097134ff3c332f" minOccurs="0"/>
                <xsd:element ref="ns2:TaxCatchAll" minOccurs="0"/>
                <xsd:element ref="ns3:MediaServiceOCR" minOccurs="0"/>
                <xsd:element ref="ns3:MediaServiceDateTaken" minOccurs="0"/>
                <xsd:element ref="ns3:MediaServiceLocation" minOccurs="0"/>
                <xsd:element ref="ns3:MediaLengthInSeconds" minOccurs="0"/>
                <xsd:element ref="ns3:MediaServiceObjectDetectorVersions" minOccurs="0"/>
                <xsd:element ref="ns3:MediaServiceSearchProperties" minOccurs="0"/>
                <xsd:element ref="ns1:_ip_UnifiedCompliancePolicyProperties" minOccurs="0"/>
                <xsd:element ref="ns1:_ip_UnifiedCompliancePolicyUIAction" minOccurs="0"/>
                <xsd:element ref="ns3:Estat" minOccurs="0"/>
                <xsd:element ref="ns3:Data_aprovaci_x00f3_" minOccurs="0"/>
                <xsd:element ref="ns3:Edici_x00f3_" minOccurs="0"/>
                <xsd:element ref="ns3:Edici_x00f3__mes" minOccurs="0"/>
                <xsd:element ref="ns3:Edici_x00f3__any" minOccurs="0"/>
                <xsd:element ref="ns3:Jerarquia" minOccurs="0"/>
                <xsd:element ref="ns3:Tipus_document" minOccurs="0"/>
                <xsd:element ref="ns3:T_x00ed_tol_documemt" minOccurs="0"/>
                <xsd:element ref="ns3:Codi__x00e0_rea" minOccurs="0"/>
                <xsd:element ref="ns3:_x00c0_rea" minOccurs="0"/>
                <xsd:element ref="ns3:Sevei" minOccurs="0"/>
                <xsd:element ref="ns3:Autor" minOccurs="0"/>
                <xsd:element ref="ns3:Revisor" minOccurs="0"/>
                <xsd:element ref="ns3:Aprovador"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Propiedades de la Directiva de cumplimiento unificado" ma:hidden="true" ma:internalName="_ip_UnifiedCompliancePolicyProperties">
      <xsd:simpleType>
        <xsd:restriction base="dms:Note"/>
      </xsd:simpleType>
    </xsd:element>
    <xsd:element name="_ip_UnifiedCompliancePolicyUIAction" ma:index="26"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d3aade-596a-4886-8b7f-dedf964c82ff"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89b982c8-ad95-42dd-a9e0-2e386323af6e}" ma:internalName="TaxCatchAll" ma:showField="CatchAllData" ma:web="1cd3aade-596a-4886-8b7f-dedf964c82f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27bbf2e-e973-421a-b115-947f750a3fb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Comentarios" ma:index="13" nillable="true" ma:displayName="Comentarios" ma:format="Dropdown" ma:internalName="Comentarios">
      <xsd:simpleType>
        <xsd:restriction base="dms:Text">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8b591b0-2a67-4417-9dd8-30910377c5c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Estat" ma:index="27" nillable="true" ma:displayName="Estat" ma:format="Dropdown" ma:internalName="Estat">
      <xsd:simpleType>
        <xsd:restriction base="dms:Choice">
          <xsd:enumeration value="En revisió"/>
          <xsd:enumeration value="Vigent"/>
          <xsd:enumeration value="Obsolet"/>
          <xsd:enumeration value="Baixa"/>
          <xsd:enumeration value="Pendent de revisió"/>
          <xsd:enumeration value="En creació"/>
          <xsd:enumeration value="Per validar"/>
        </xsd:restriction>
      </xsd:simpleType>
    </xsd:element>
    <xsd:element name="Data_aprovaci_x00f3_" ma:index="28" nillable="true" ma:displayName="Data_aprovació" ma:format="DateOnly" ma:internalName="Data_aprovaci_x00f3_">
      <xsd:simpleType>
        <xsd:restriction base="dms:DateTime"/>
      </xsd:simpleType>
    </xsd:element>
    <xsd:element name="Edici_x00f3_" ma:index="29" nillable="true" ma:displayName="Edició" ma:format="Dropdown" ma:internalName="Edici_x00f3_" ma:percentage="FALSE">
      <xsd:simpleType>
        <xsd:restriction base="dms:Number"/>
      </xsd:simpleType>
    </xsd:element>
    <xsd:element name="Edici_x00f3__mes" ma:index="30" nillable="true" ma:displayName="Edició_mes" ma:format="Dropdown" ma:internalName="Edici_x00f3__mes">
      <xsd:simpleType>
        <xsd:restriction base="dms:Text">
          <xsd:maxLength value="255"/>
        </xsd:restriction>
      </xsd:simpleType>
    </xsd:element>
    <xsd:element name="Edici_x00f3__any" ma:index="31" nillable="true" ma:displayName="Edició_any" ma:format="Dropdown" ma:internalName="Edici_x00f3__any" ma:percentage="FALSE">
      <xsd:simpleType>
        <xsd:restriction base="dms:Number"/>
      </xsd:simpleType>
    </xsd:element>
    <xsd:element name="Jerarquia" ma:index="32" nillable="true" ma:displayName="Jerarquia" ma:format="Dropdown" ma:internalName="Jerarquia">
      <xsd:simpleType>
        <xsd:restriction base="dms:Text">
          <xsd:maxLength value="255"/>
        </xsd:restriction>
      </xsd:simpleType>
    </xsd:element>
    <xsd:element name="Tipus_document" ma:index="33" nillable="true" ma:displayName="Tipus_document" ma:format="Dropdown" ma:internalName="Tipus_document">
      <xsd:simpleType>
        <xsd:restriction base="dms:Choice">
          <xsd:enumeration value="Annex"/>
          <xsd:enumeration value="Procediment"/>
          <xsd:enumeration value="Instrucció"/>
          <xsd:enumeration value="Document de suport"/>
          <xsd:enumeration value="Registre"/>
        </xsd:restriction>
      </xsd:simpleType>
    </xsd:element>
    <xsd:element name="T_x00ed_tol_documemt" ma:index="34" nillable="true" ma:displayName="Títol_documemt" ma:format="Dropdown" ma:internalName="T_x00ed_tol_documemt">
      <xsd:simpleType>
        <xsd:restriction base="dms:Text">
          <xsd:maxLength value="255"/>
        </xsd:restriction>
      </xsd:simpleType>
    </xsd:element>
    <xsd:element name="Codi__x00e0_rea" ma:index="35" nillable="true" ma:displayName="Codi_àrea" ma:format="Dropdown" ma:internalName="Codi__x00e0_rea">
      <xsd:simpleType>
        <xsd:restriction base="dms:Choice">
          <xsd:enumeration value="BIO"/>
          <xsd:enumeration value="DIR"/>
          <xsd:enumeration value="GEN"/>
          <xsd:enumeration value="HOS"/>
          <xsd:enumeration value="INF"/>
          <xsd:enumeration value="OFI"/>
          <xsd:enumeration value="PRE"/>
        </xsd:restriction>
      </xsd:simpleType>
    </xsd:element>
    <xsd:element name="_x00c0_rea" ma:index="36" nillable="true" ma:displayName="Àrea" ma:format="Dropdown" ma:internalName="_x00c0_rea">
      <xsd:simpleType>
        <xsd:restriction base="dms:Choice">
          <xsd:enumeration value="Bioenginyeria"/>
          <xsd:enumeration value="Direcció Infraestructures"/>
          <xsd:enumeration value="Hostaleria"/>
          <xsd:enumeration value="Infraestructures"/>
          <xsd:enumeration value="Oficina Tècnica"/>
          <xsd:enumeration value="Prevenció i Mancomunat"/>
          <xsd:enumeration value="Serveis Generals"/>
        </xsd:restriction>
      </xsd:simpleType>
    </xsd:element>
    <xsd:element name="Sevei" ma:index="37" nillable="true" ma:displayName="Sevei" ma:format="Dropdown" ma:indexed="true" ma:internalName="Sevei">
      <xsd:simpleType>
        <xsd:restriction base="dms:Choice">
          <xsd:enumeration value="Ambientació i senyalització"/>
          <xsd:enumeration value="Bioenginyeria"/>
          <xsd:enumeration value="Dietètica"/>
          <xsd:enumeration value="Direcció Infraestructures"/>
          <xsd:enumeration value="Electromedicina"/>
          <xsd:enumeration value="Gestió d'espais"/>
          <xsd:enumeration value="Infraestructures"/>
          <xsd:enumeration value="Logística i missatgeria"/>
          <xsd:enumeration value="Manteniment"/>
          <xsd:enumeration value="Neteja"/>
          <xsd:enumeration value="Obres i reformes"/>
          <xsd:enumeration value="Oficina tècnica"/>
          <xsd:enumeration value="Prevenció i mancomunat"/>
          <xsd:enumeration value="Restauració"/>
          <xsd:enumeration value="Roberia"/>
          <xsd:enumeration value="Seguretat física i patrimonial"/>
          <xsd:enumeration value="Serveis i telecomunicacions"/>
        </xsd:restriction>
      </xsd:simpleType>
    </xsd:element>
    <xsd:element name="Autor" ma:index="38" nillable="true" ma:displayName="Autor" ma:format="Dropdown" ma:internalName="Autor">
      <xsd:simpleType>
        <xsd:restriction base="dms:Text">
          <xsd:maxLength value="255"/>
        </xsd:restriction>
      </xsd:simpleType>
    </xsd:element>
    <xsd:element name="Revisor" ma:index="39" nillable="true" ma:displayName="Revisor" ma:format="Dropdown" ma:internalName="Revisor">
      <xsd:simpleType>
        <xsd:restriction base="dms:Text">
          <xsd:maxLength value="255"/>
        </xsd:restriction>
      </xsd:simpleType>
    </xsd:element>
    <xsd:element name="Aprovador" ma:index="40" nillable="true" ma:displayName="Aprovador" ma:format="Dropdown" ma:internalName="Aprovador">
      <xsd:simpleType>
        <xsd:restriction base="dms:Text">
          <xsd:maxLength value="255"/>
        </xsd:restriction>
      </xsd:simpleType>
    </xsd:element>
    <xsd:element name="MediaServiceBillingMetadata" ma:index="4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210299-EDE8-48E9-82C5-1EE9908C0722}">
  <ds:schemaRefs>
    <ds:schemaRef ds:uri="http://schemas.microsoft.com/office/2006/metadata/properties"/>
    <ds:schemaRef ds:uri="http://schemas.microsoft.com/office/infopath/2007/PartnerControls"/>
    <ds:schemaRef ds:uri="222ce16e-0b3b-448a-bcdb-498da3051b1c"/>
    <ds:schemaRef ds:uri="5b550b1f-e319-434d-abcd-ac0aae123205"/>
    <ds:schemaRef ds:uri="9eb62eae-0dab-49c7-808b-8e7383b3b353"/>
    <ds:schemaRef ds:uri="94f7f445-60a1-43e0-92da-b11602ac6fb0"/>
  </ds:schemaRefs>
</ds:datastoreItem>
</file>

<file path=customXml/itemProps2.xml><?xml version="1.0" encoding="utf-8"?>
<ds:datastoreItem xmlns:ds="http://schemas.openxmlformats.org/officeDocument/2006/customXml" ds:itemID="{BD493440-2DBA-45FD-A417-9C59280468B3}">
  <ds:schemaRefs>
    <ds:schemaRef ds:uri="http://schemas.microsoft.com/sharepoint/v3/contenttype/forms"/>
  </ds:schemaRefs>
</ds:datastoreItem>
</file>

<file path=customXml/itemProps3.xml><?xml version="1.0" encoding="utf-8"?>
<ds:datastoreItem xmlns:ds="http://schemas.openxmlformats.org/officeDocument/2006/customXml" ds:itemID="{2876AE9C-5D88-4867-8603-2586437A3C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CLPBC6</vt:lpstr>
      <vt:lpstr>CLPBC7</vt:lpstr>
      <vt:lpstr>CLPBD7</vt:lpstr>
    </vt:vector>
  </TitlesOfParts>
  <Manager/>
  <Company>GFV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jlm</dc:creator>
  <cp:keywords/>
  <dc:description/>
  <cp:lastModifiedBy>Anna Mezquita</cp:lastModifiedBy>
  <cp:revision/>
  <cp:lastPrinted>2026-07-22T14:04:52Z</cp:lastPrinted>
  <dcterms:created xsi:type="dcterms:W3CDTF">2010-09-20T16:31:09Z</dcterms:created>
  <dcterms:modified xsi:type="dcterms:W3CDTF">2026-07-31T13:03:06Z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0x010100F67B883B13366B488AE06F20D401D2BC</vt:lpwstr>
  </property>
  <property fmtid="{D5CDD505-2E9C-101B-9397-08002B2CF9AE}" pid="3" name="Order">
    <vt:r8>7888600</vt:r8>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